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xito071\Desktop\SUSTENTACION PROYECTO\apendices\"/>
    </mc:Choice>
  </mc:AlternateContent>
  <bookViews>
    <workbookView xWindow="0" yWindow="0" windowWidth="20490" windowHeight="6555" firstSheet="7" activeTab="7"/>
  </bookViews>
  <sheets>
    <sheet name="Respuestas de formulario 1" sheetId="1" r:id="rId1"/>
    <sheet name="Hoja8" sheetId="9" r:id="rId2"/>
    <sheet name="Hoja6" sheetId="7" r:id="rId3"/>
    <sheet name="Hoja3" sheetId="4" r:id="rId4"/>
    <sheet name="Hoja2" sheetId="3" r:id="rId5"/>
    <sheet name="Hoja1" sheetId="2" r:id="rId6"/>
    <sheet name="Hoja4" sheetId="5" r:id="rId7"/>
    <sheet name="Hoja5" sheetId="6" r:id="rId8"/>
    <sheet name="Hoja7" sheetId="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4" i="9" l="1"/>
  <c r="B43" i="9"/>
  <c r="B42" i="9"/>
  <c r="B41" i="9"/>
  <c r="B40" i="9"/>
  <c r="B38" i="9"/>
  <c r="C38" i="9"/>
  <c r="D38" i="9"/>
  <c r="E38" i="9"/>
  <c r="B39" i="9"/>
  <c r="C39" i="9"/>
  <c r="D39" i="9"/>
  <c r="E39" i="9"/>
  <c r="C40" i="9"/>
  <c r="D40" i="9"/>
  <c r="E40" i="9"/>
  <c r="C41" i="9"/>
  <c r="D41" i="9"/>
  <c r="E41" i="9"/>
  <c r="C42" i="9"/>
  <c r="D42" i="9"/>
  <c r="E42" i="9"/>
  <c r="C43" i="9"/>
  <c r="D43" i="9"/>
  <c r="E43" i="9"/>
  <c r="C44" i="9"/>
  <c r="D44" i="9"/>
  <c r="E44" i="9"/>
  <c r="E37" i="9"/>
  <c r="D37" i="9"/>
  <c r="C37" i="9"/>
  <c r="B37" i="9"/>
  <c r="F33" i="9"/>
  <c r="F32" i="9"/>
  <c r="F31" i="9"/>
  <c r="F30" i="9"/>
  <c r="F29" i="9"/>
  <c r="F28" i="9"/>
  <c r="F27" i="9"/>
  <c r="F26" i="9"/>
  <c r="N31" i="7"/>
  <c r="M31" i="7"/>
  <c r="L31" i="7"/>
  <c r="K31" i="7"/>
  <c r="J31" i="7"/>
  <c r="I31" i="7"/>
  <c r="H31" i="7"/>
  <c r="G31" i="7"/>
  <c r="F31" i="7"/>
  <c r="E31" i="7"/>
  <c r="D31" i="7"/>
  <c r="C31" i="7"/>
  <c r="N36" i="7"/>
  <c r="M36" i="7"/>
  <c r="L36" i="7"/>
  <c r="K36" i="7"/>
  <c r="J36" i="7"/>
  <c r="I36" i="7"/>
  <c r="H36" i="7"/>
  <c r="G36" i="7"/>
  <c r="F36" i="7"/>
  <c r="E36" i="7"/>
  <c r="D36" i="7"/>
  <c r="C36" i="7"/>
  <c r="N35" i="7"/>
  <c r="M35" i="7"/>
  <c r="L35" i="7"/>
  <c r="K35" i="7"/>
  <c r="J35" i="7"/>
  <c r="I35" i="7"/>
  <c r="H35" i="7"/>
  <c r="G35" i="7"/>
  <c r="F35" i="7"/>
  <c r="E35" i="7"/>
  <c r="D35" i="7"/>
  <c r="C35" i="7"/>
  <c r="N34" i="7"/>
  <c r="M34" i="7"/>
  <c r="L34" i="7"/>
  <c r="K34" i="7"/>
  <c r="J34" i="7"/>
  <c r="I34" i="7"/>
  <c r="H34" i="7"/>
  <c r="G34" i="7"/>
  <c r="F34" i="7"/>
  <c r="E34" i="7"/>
  <c r="D34" i="7"/>
  <c r="C34" i="7"/>
  <c r="N33" i="7"/>
  <c r="M33" i="7"/>
  <c r="L33" i="7"/>
  <c r="K33" i="7"/>
  <c r="J33" i="7"/>
  <c r="I33" i="7"/>
  <c r="H33" i="7"/>
  <c r="G33" i="7"/>
  <c r="F33" i="7"/>
  <c r="E33" i="7"/>
  <c r="D33" i="7"/>
  <c r="C33" i="7"/>
  <c r="N32" i="7"/>
  <c r="M32" i="7"/>
  <c r="L32" i="7"/>
  <c r="K32" i="7"/>
  <c r="J32" i="7"/>
  <c r="I32" i="7"/>
  <c r="H32" i="7"/>
  <c r="G32" i="7"/>
  <c r="F32" i="7"/>
  <c r="E32" i="7"/>
  <c r="D32" i="7"/>
  <c r="C32" i="7"/>
  <c r="B36" i="7"/>
  <c r="B35" i="7"/>
  <c r="B34" i="7"/>
  <c r="B33" i="7"/>
  <c r="B32" i="7"/>
  <c r="B38" i="7" l="1"/>
</calcChain>
</file>

<file path=xl/sharedStrings.xml><?xml version="1.0" encoding="utf-8"?>
<sst xmlns="http://schemas.openxmlformats.org/spreadsheetml/2006/main" count="904" uniqueCount="249">
  <si>
    <t>Marca temporal</t>
  </si>
  <si>
    <t>Puntuación</t>
  </si>
  <si>
    <t>Nombre Completo</t>
  </si>
  <si>
    <t xml:space="preserve">Narre una anécdota importante de su vida </t>
  </si>
  <si>
    <t>Cual es el autor del libro: El Coronel no tiene quien le escriba</t>
  </si>
  <si>
    <t xml:space="preserve">Cual de las siguientes obras no es de Rafael Pombo </t>
  </si>
  <si>
    <t>Lea el siguiente texto extraído de la novela, La nieta del Señor Linh: "Es el comienzo de una primavera muy hermosa. Los primeros días. El anciano mira a su amigo y le sonríe. Estrecha la hermosa muñeca 41 entre sus delgados brazos, la estrecha como si su vida dependiera de ello, la estrecha como estrecharía a su nieta, silenciosa, tranquila y eterna, una hija del alba y de oriente. Su única nieta. La nieta del señor Lihn. (página 126)". Usted consideraría que el recuerdo de esa nieta es la promesa de un nuevo futuro. Justifique su respuesta</t>
  </si>
  <si>
    <t>En que orden van los siguientes números romanos [XIV]</t>
  </si>
  <si>
    <t>En que orden van los siguientes números romanos [XII]</t>
  </si>
  <si>
    <t>En que orden van los siguientes números romanos [XI]</t>
  </si>
  <si>
    <t>En que orden van los siguientes números romanos [XIII]</t>
  </si>
  <si>
    <t>Usted cuenta con $250.000 de ahorros y desea invertir el 70%, ¿Cuál es el valor que desea invertir?</t>
  </si>
  <si>
    <t>Los ingresos de Ana son de 2 millones mensuales de los cuales le quedan libres $800.000. Desea ahorrar para dar la cuota inicial del Carro. ¿Cuantos meses debe ahorrar si la cuota iniciales de 5´650.000? (Marque la respuesta mas aproximada)</t>
  </si>
  <si>
    <t>El padre de Pepito le da $10.000 para los gasto de la semana, de los cuales gasta $5.000 en galguerías, $3.000 en copias del colegio; su hermano le da $2.000 por hacer sus obligaciones en la casa y por ultimo gasta $3.500 en helados. ¿Cuánto dinero le queda al final de la semana?</t>
  </si>
  <si>
    <t>Lea el siguiente fragmento: "Los habitantes del barrio Nuevo Girón están preocupados por los daños en el alcantarillado y las grietas en la malla vial y en algunas viviendasSegún la queja comunitaria, el sector requiere de una visita urgente de la Alcaldía del municipio, para que solucione las problemáticas que afectan la vida y convivencia de la zona.“Nos encontramos muy preocupados los habitantes del barrio Nuevo Girón sector 2 manzana D, debido a que la cañería está rota y está saliendo aguas negras, lo cual está produciendo malos olores y criaderos de mosquitos. Los inconvenientes ya tiene dos semanas sin una solución de la Alcaldía ni de la empresa del alcantarillado”, manifestó Amalia López, residente del barrio Nuevo Girón.Otro de los inconvenientes son las grietas en los andenes, escaleras y algunas viviendas, lo cual pone en riesgo la integridad de los residentes del sector." Según el texto ¿Cuáles son las problemáticas que presentan los habitantes de Nuevo Girón?</t>
  </si>
  <si>
    <t>Indique su nivel de agrado con las siguientes actividades [Operaciones Matemáticas]</t>
  </si>
  <si>
    <t>Indique su nivel de agrado con las siguientes actividades [Lectura]</t>
  </si>
  <si>
    <t>Indique su nivel de agrado con las siguientes actividades [Artística/Actividades Manuales]</t>
  </si>
  <si>
    <t>Indique su nivel de agrado con las siguientes actividades [Cuidados del medio ambiente]</t>
  </si>
  <si>
    <t>Indique su nivel de agrado con las siguientes actividades [Política e Historia]</t>
  </si>
  <si>
    <t>Indique su nivel de agrado con las siguientes asignaturas [Español]</t>
  </si>
  <si>
    <t>Indique su nivel de agrado con las siguientes asignaturas [Sociales]</t>
  </si>
  <si>
    <t>Indique su nivel de agrado con las siguientes asignaturas [Biología]</t>
  </si>
  <si>
    <t>Indique su nivel de agrado con las siguientes asignaturas [Ética y Valores]</t>
  </si>
  <si>
    <t>Indique su nivel de agrado con las siguientes asignaturas [Matemáticas]</t>
  </si>
  <si>
    <t>Indique su nivel de agrado con las siguientes asignaturas [Ingles]</t>
  </si>
  <si>
    <t>Indique su nivel de agrado con las siguientes asignaturas [Tecnología]</t>
  </si>
  <si>
    <t>Indique su nivel de agrado con las siguientes asignaturas [Deportes]</t>
  </si>
  <si>
    <t>Los conocimientos adquiridos en las siguientes asignaturas los ha aplicado o espera aplicarlos  [Español]</t>
  </si>
  <si>
    <t>Los conocimientos adquiridos en las siguientes asignaturas los ha aplicado o espera aplicarlos  [Sociales]</t>
  </si>
  <si>
    <t>Los conocimientos adquiridos en las siguientes asignaturas los ha aplicado o espera aplicarlos  [Biología]</t>
  </si>
  <si>
    <t>Los conocimientos adquiridos en las siguientes asignaturas los ha aplicado o espera aplicarlos  [Ética y Valores]</t>
  </si>
  <si>
    <t>Los conocimientos adquiridos en las siguientes asignaturas los ha aplicado o espera aplicarlos  [Matemáticas]</t>
  </si>
  <si>
    <t>Los conocimientos adquiridos en las siguientes asignaturas los ha aplicado o espera aplicarlos  [Ingles]</t>
  </si>
  <si>
    <t>Los conocimientos adquiridos en las siguientes asignaturas los ha aplicado o espera aplicarlos  [Tecnología]</t>
  </si>
  <si>
    <t>Los conocimientos adquiridos en las siguientes asignaturas los ha aplicado o espera aplicarlos  [Deportes]</t>
  </si>
  <si>
    <t xml:space="preserve">Sabe que es economía </t>
  </si>
  <si>
    <t xml:space="preserve">Defina el termino economía </t>
  </si>
  <si>
    <t>Sabe que son las finanzas</t>
  </si>
  <si>
    <t>Defina el termino Finanza</t>
  </si>
  <si>
    <t xml:space="preserve">Menciona dos organizaciones que conozca de alguno de los siguientes entornos: Civil, social, religioso, deportivo, gubernamental </t>
  </si>
  <si>
    <t>En la clase de deportes el profesor forma dos grupos, pero deja a una niña en las gradas. Juana que tiene su mismo color de piel le reclama al profesor. Pero el le indica que no se puede tratar con igualdad a dicha alumna ya que no cuenta con el mismo nivel socio-económico que sus compañeros ¿Usted como solucionaría esta problemática?</t>
  </si>
  <si>
    <t xml:space="preserve">ANÁLISIS DE COMPETENCIAS </t>
  </si>
  <si>
    <t xml:space="preserve">Nairo vega chavez </t>
  </si>
  <si>
    <t>Soy feliz</t>
  </si>
  <si>
    <t>Gabriel García Márquez</t>
  </si>
  <si>
    <t>María</t>
  </si>
  <si>
    <t>Si es una alnecdota vivida</t>
  </si>
  <si>
    <t>7 Meses</t>
  </si>
  <si>
    <t>La drogadicion</t>
  </si>
  <si>
    <t>Espero aplicarlos</t>
  </si>
  <si>
    <t>Me es indiferente</t>
  </si>
  <si>
    <t>Sí</t>
  </si>
  <si>
    <t>Es la fuebte de igresos de una pais o bien de una persona</t>
  </si>
  <si>
    <t>Es finaza de la economia</t>
  </si>
  <si>
    <t>Salud total</t>
  </si>
  <si>
    <t xml:space="preserve">Echando al profesor por picado de malo  </t>
  </si>
  <si>
    <t>Karol Michell Uriza Sarmiento</t>
  </si>
  <si>
    <t>Algo que siempre voy a recordar y será inolvidable es cuando solíamos salir con mi papá y mamá de paseo en compañía de toda la familia, jugando distintos juegos y disfrutando de cada una de las pequeñas cosas que nos hacían felices.</t>
  </si>
  <si>
    <t>No ya que para mí es el recuerdo de una persona muy importante.</t>
  </si>
  <si>
    <t>Según este fragmento se menciona que las problemáticas de Nuevo Girón son la cañería rota,las diferentes grietas que hay en los andenes y escaleras además de los malos olores.</t>
  </si>
  <si>
    <t>Los he aplicado</t>
  </si>
  <si>
    <t>Es una ciencia que estudia la distribución, la producción, el consumo de bienes y servicios.</t>
  </si>
  <si>
    <t>Yo entiendo por finanzas que es un conjunto de actividades y decisiones administrativas que llevan a una empresa a la adquisición y el financiamiento de sus activos.</t>
  </si>
  <si>
    <t>Dialogaria con el en porque piensa esto o hablaría con el rector.</t>
  </si>
  <si>
    <t xml:space="preserve">Yulian Gómez </t>
  </si>
  <si>
    <t xml:space="preserve">Soy un chico muy tímido con alnas lesiones de hace años aun me siguen afectando  </t>
  </si>
  <si>
    <t xml:space="preserve">Le va a servir para ser mejor persona y tener buenos hábitos y recordar como se sentía al estar con él. </t>
  </si>
  <si>
    <t>Son las grietas en los andenes, aguas negras y malos olores</t>
  </si>
  <si>
    <t xml:space="preserve">La economía se enfoca en la nesesidad de materiales físicos y otros tipos de productos que tenga por nesesidad tener. </t>
  </si>
  <si>
    <t xml:space="preserve">La finanza es por decir un pedazo de rama de un empresa y la economía que lleva a cabo la capital de individuos empresas o Estados etc. </t>
  </si>
  <si>
    <t>Pues de un modo seria que eso no tiene que ver porque no importa con que juegue o que juego lo importante es que participe y no quede excluida de ningún deporte o ambiente o lugar</t>
  </si>
  <si>
    <t xml:space="preserve">Merly Alejandra Carreño Luna </t>
  </si>
  <si>
    <t xml:space="preserve">Un vez íbamos con en el centro con mi mamá y hermana y no reímos mucho por que casi me caigo fue muy importante ver reír a las 2 personas más importantes </t>
  </si>
  <si>
    <t xml:space="preserve">Si por que solo recuerda una parte de su nieta </t>
  </si>
  <si>
    <t xml:space="preserve">Las grietas y las alcantarillas </t>
  </si>
  <si>
    <t>Es una ciencia social que ayuda administra los recursos que hay para las necesidades de nosotros</t>
  </si>
  <si>
    <t>Es algo parecido a la economía que mira el movimiento del dinero de empresas,personas l del estaso</t>
  </si>
  <si>
    <t>Iría hablar con el rector por que todos debemos ser tratados igual haci seamos diferentes estrato económico o social</t>
  </si>
  <si>
    <t>Nicolás stiven Calderón sarmiento</t>
  </si>
  <si>
    <t>Cuando hice bandera en el cole</t>
  </si>
  <si>
    <t>Yo considero que el recuerdo más lindo que tuvo para vivir en su futuro y eso lo puede tomar como la promesa de su nieta</t>
  </si>
  <si>
    <t>El alcantarillado,las malas vías y algunas viviendas creen que no estan seguras</t>
  </si>
  <si>
    <t xml:space="preserve">Economía infunde desde donde vivimos y la comodidad en la que estamos </t>
  </si>
  <si>
    <t>Finanzas es un termino que se le podría dar a promedios y caracteres de la vids</t>
  </si>
  <si>
    <t>Dando a dar en cuenta que todos somos iguales y que no importa el color de piel y no importa como seamos tenemos los mismos derechos</t>
  </si>
  <si>
    <t xml:space="preserve">Shirley viviana Moreno Amaya </t>
  </si>
  <si>
    <t xml:space="preserve">La anécdota más importante y triste que he tenido es cuando falleció mi abuelo materno </t>
  </si>
  <si>
    <t xml:space="preserve">Si ya que siempre va a tener presente a su nieta y así va a poder comenzar un nuevo futuro </t>
  </si>
  <si>
    <t xml:space="preserve">Las grietas  en algunas zonas del barrio y los daños en el alcantarillado </t>
  </si>
  <si>
    <t>La economía es una ciencia social que estudia la forma de administrar los recursos disponibles para satisfacer las necesidades humanas</t>
  </si>
  <si>
    <t>Finanzas es el área de la economía que estudia el funcionamiento de los mercados de dinero y capitales, las instituciones que operan en ellos, las políticas de captación de recursos, el valor del dinero en el tiempo y el coste del capital.</t>
  </si>
  <si>
    <t>Yo lo solucionaría hablando con el profesor porque él no puede discriminar a la niña solo porque ya no tiene el mismo nivel socio-economico</t>
  </si>
  <si>
    <t xml:space="preserve">Yurley Yolibe Ortiz </t>
  </si>
  <si>
    <t>JAJAJ que cuarentena, pasieeee y me fue bien Jjajaj</t>
  </si>
  <si>
    <t xml:space="preserve">Las cosas pasan por algo, y pues aveces debemos esforzarnos por nuestro futuro </t>
  </si>
  <si>
    <t>Pues que hay mucha basura y las alcantarilladas</t>
  </si>
  <si>
    <t xml:space="preserve">Pues de cuentas y también plata que se gasta en algunas empresas </t>
  </si>
  <si>
    <t xml:space="preserve">Llevar la contabilidad </t>
  </si>
  <si>
    <t>Pues diciéndole al rector :3</t>
  </si>
  <si>
    <t xml:space="preserve">Yoan Andrés rojas Alvarado </t>
  </si>
  <si>
    <t xml:space="preserve">Un día me pasó un accidente que casi quedó mudo </t>
  </si>
  <si>
    <t xml:space="preserve">Pues por un lado no por que sin importar lo que pase siempre hay que seguro adelante </t>
  </si>
  <si>
    <t>15 Meses</t>
  </si>
  <si>
    <t xml:space="preserve">Los daños en el alcantarillado y las grietas en la malla vial </t>
  </si>
  <si>
    <t xml:space="preserve">Es un método que estudia los recursos de las personas para satisfacer las necesidades humanas </t>
  </si>
  <si>
    <t xml:space="preserve">Conjunto de actividades que tienen relación con el dinero </t>
  </si>
  <si>
    <t xml:space="preserve">Los trataría a todos por igual por qué nadie se cree mejor que nadie </t>
  </si>
  <si>
    <t>Jean luis camaño martinez</t>
  </si>
  <si>
    <t>Estabamos jugando en las interclases y a mi salon le cometieron un penal, me eligieron para que pataera y falle él penal</t>
  </si>
  <si>
    <t>No, xq no se habla nada de un futuro lejano</t>
  </si>
  <si>
    <t>Aguas negras, daños en el alcantarillado, grietas en la malla vial y en algunas viviendasSegún la queja comunitaria.</t>
  </si>
  <si>
    <t>riqueza,producción, distribución y consumo de bienes y servicios, para satisfacer las necesidades humanas.</t>
  </si>
  <si>
    <t>No</t>
  </si>
  <si>
    <t>Son los vienes que tienen las paerdonas o empresas</t>
  </si>
  <si>
    <t>Le daría él trato que se merece</t>
  </si>
  <si>
    <t xml:space="preserve">Jaider Estiven García Bueno </t>
  </si>
  <si>
    <t xml:space="preserve">Cuando era muy chico me gustaba mucho jugar con unos amigos a los policias y a los ladrones y ahora que tengo 17 años y mi hermanos juegan alos mismo me acuerdo mucho cuando yo hacia lo mismo. </t>
  </si>
  <si>
    <t xml:space="preserve">Si por que esos recuerdos la ayudan a salir adelante </t>
  </si>
  <si>
    <t xml:space="preserve">Los daños en las alcantarillas y en las grietas. </t>
  </si>
  <si>
    <t xml:space="preserve">Administrar los recursos de los seres humanos. </t>
  </si>
  <si>
    <t xml:space="preserve">Es la administración del dinero </t>
  </si>
  <si>
    <t xml:space="preserve">Acusar al profesor por discriminación. </t>
  </si>
  <si>
    <t xml:space="preserve">Karen Dayana Paez Esquivel </t>
  </si>
  <si>
    <t>Pues poder cumplir mis sueños y como pues siendo responsable y comprometida con lo que me proponga para si poder cumplir mis anhelos</t>
  </si>
  <si>
    <t>No entendi</t>
  </si>
  <si>
    <t>8 Meses</t>
  </si>
  <si>
    <t xml:space="preserve">Daños del alcantarillado como malos olores
Grietas en mallas, en andenes, en escaleras y en algunas viviendas </t>
  </si>
  <si>
    <t xml:space="preserve">Es la ciencia en la que estudia los recursos donde se produce la riqueza y los consumo de bienes y servicios </t>
  </si>
  <si>
    <t>Las finanzas corresponden a una rama de la economía que estudia el movimiento del dinero entre las personas, las empresas o el Estado</t>
  </si>
  <si>
    <t>Que el profesor entienda que lo que era haciendo es desigualdad</t>
  </si>
  <si>
    <t>Angie Yulieth Perez Rodríguez</t>
  </si>
  <si>
    <t>El día de mis 15 , que fue muy importante , el vals ,y ver a toda la familia unida.</t>
  </si>
  <si>
    <t>Si porque le da razones para poder seguir viviendo y creyendo en la vida inspira a qué tenga ganas de compartir más momentos juntos al lado de su nieta</t>
  </si>
  <si>
    <t>Los daños en el alcantarillado y las grietas en la vía son algo importante para solucionar las problemáticas que afectan al barrio</t>
  </si>
  <si>
    <t>No espero aplicarlos</t>
  </si>
  <si>
    <t>La economía es buscar un presupuesto aceptable para nuestro bolsillo</t>
  </si>
  <si>
    <t>Se refiere a la obligación que un sujeto asume para responder la obligación de otra persona</t>
  </si>
  <si>
    <t>Hablaría con el director del colegio porque no puede hacer que aya discriminación en la clase por no tener el mismo nivel económico que tienen algunos de sus compañeros porque todos somos iguales y merecemos los mismos derechos</t>
  </si>
  <si>
    <t>Angel Estiben Perilla Pimienta</t>
  </si>
  <si>
    <t>Llegar al colegio Mario Morales Delgado, fue un cambio muy grande para mi, desarrollé , muchas de mis capacidades, ejercité mi habilidad de pensamiento critico, me he formado mejor como persona, conocí el amor... en otras palabras, una de las mejores cosas que me ha pasado.</t>
  </si>
  <si>
    <t>SÍ, el hecho de que algo recuerde algo importante en tu vida y te emocione, te da esperanza de que no todo esta perdiso de que cualquier cosa esposible, esa sensasion es muy buena.</t>
  </si>
  <si>
    <t>La poca atencion que tiene el govierno y la empresa de alcantarillado sobre el barrio, lo cual genera que algunas cosas que arreglar en el barrio empeoren.</t>
  </si>
  <si>
    <t>El estudio del dinero para proteger el dinero, ahorrar, generar ingresos.</t>
  </si>
  <si>
    <t>Finanza es el estudio de la ganancia, la perdida, los ingresos, etc.</t>
  </si>
  <si>
    <t>Yo le comentaria esta problematica al coordinador del colegio, pues este tiene mayor autoridad y podria hacer algo al respecto en comparacion a lo que yo podria hacer, me daria mala nota o me haria firmar anecdotario.</t>
  </si>
  <si>
    <t>Julieth Daniela Riaño Murillo</t>
  </si>
  <si>
    <t>Unas de las anécdotas importantes en mi vida fue el día en que mi padre se accidentó y casi pierde la vida,  en ese momento pensé que jamás lo iva a  volver a ver, mi vida se estaba derrumbado pero gracias a Dios todo salió bien.</t>
  </si>
  <si>
    <t xml:space="preserve">Yo creo que si ,ya que el ve a su nieta reflejada en esa muñeca,mediante los cuidados que tiene hacia ella y el cariño que se expresa, así que es como si ella fuera su nieta por lo tanto se puede tomar como una promesa. </t>
  </si>
  <si>
    <t>Las problemáticas que presentan los habitantes de Nuevo Girón son los daños en el alcantarillado y las grietas en la malla vial y en algunas viviendas.</t>
  </si>
  <si>
    <t xml:space="preserve"> La economia la ciencia que estudia extracción, producción, intercambio, distribución y consumo de bienes y servicios por lo tanto se busca satisfacer las necesidades humanas ilimitadas mediante recursos limitados, la forma en la que las personas y sociedades sobreviven, prosperan y funcionan</t>
  </si>
  <si>
    <t xml:space="preserve"> El término Finanza es el área de la economía que estudia el funcionamiento de los mercados de dinero y capitales, las instituciones que operan en ellos, las políticas de captación de recursos, el valor del dinero en el tiempo y el coste del capital</t>
  </si>
  <si>
    <t xml:space="preserve">Mediante el diálogo ya que no debemos ser discriminados por ningún motivo ya sea raza, economía,  color de piel, sexualidad, manera de pensar son muchas las razones por que nos pueden llegar a discriminar pero no debemos permitirlo ya te todos tenemos los mismos derechos y para solucionarlo hay que aprender el valor de la igualdad. </t>
  </si>
  <si>
    <t xml:space="preserve">Silvia Milena Gutiérrez León </t>
  </si>
  <si>
    <t>.</t>
  </si>
  <si>
    <t>Considero que es una forma de buena esperanza de el abuelo a su nieta</t>
  </si>
  <si>
    <t xml:space="preserve">Presentan la problemática de un daño en un alcantarillado, lo que lleva a dilema con plagas de mosquitos, aguas negras y malos olores afectando la integridad de los residentes </t>
  </si>
  <si>
    <t xml:space="preserve">Es el proceso de consumo de bienes, producción de dinero por un país </t>
  </si>
  <si>
    <t>Administración de dinero</t>
  </si>
  <si>
    <t xml:space="preserve">Echando al profesor del colegio, y que se medique psicológicamente </t>
  </si>
  <si>
    <t>Tatiana Lucia Matajira Perez</t>
  </si>
  <si>
    <t>Me dormí viendo una película de terror, me levante vomo a media noche y vi a una niña enfrente de mi como la de la película me asuste y le pegue... y era mi prima de 5 años</t>
  </si>
  <si>
    <t>No, por que pareciera como si el señor Lihn estuviera agonizando, entonces no sería un nuevo futuro si no la finalidad de una historia de sufrimiento.</t>
  </si>
  <si>
    <t>Daños en alcantarillados 
Grietas en la malla vial, escaleras y algunas viviendas 
Cañerías rotas</t>
  </si>
  <si>
    <t>Es el estado financiero de cada individuo.</t>
  </si>
  <si>
    <t>Es el conjunto de actividades para asignar, adquirir, invertir y administrar los recursos.</t>
  </si>
  <si>
    <t>Yo busco apoyo en las directivas del colegio para garantizar el bienestar y los derechos de esa niña.</t>
  </si>
  <si>
    <t>DEINER FELIPE DELGADO PATIÑO</t>
  </si>
  <si>
    <t xml:space="preserve">Ir a un campamento de huellas y hacer juegos para los niños de ese ciudad y cantarles en navidad </t>
  </si>
  <si>
    <t>William Ospina</t>
  </si>
  <si>
    <t>El renacuajo paseador</t>
  </si>
  <si>
    <t xml:space="preserve">No porque solo es una recuerdo de ella de su familia y no tiene que ser algo con ayudar o dar </t>
  </si>
  <si>
    <t xml:space="preserve">La cantarilla, grietas en los andenes, mala olores </t>
  </si>
  <si>
    <t xml:space="preserve">Como un servicio en las empesar delos vienes </t>
  </si>
  <si>
    <t xml:space="preserve">Un conjunto de dinero entre estados y emprezas </t>
  </si>
  <si>
    <t xml:space="preserve">Ayudarlo y que se una con nosotros y poder sosialisarlo con los demas </t>
  </si>
  <si>
    <t xml:space="preserve">Angie Katherine Álvarez Mora </t>
  </si>
  <si>
    <t xml:space="preserve">Ninguna </t>
  </si>
  <si>
    <t xml:space="preserve">Rompimiento de los andenes,Daño en los alcantarillados </t>
  </si>
  <si>
    <t>Ciencia que estudia los recursos, la creación de riqueza y la producción, distribución y consumo de bienes y servicios</t>
  </si>
  <si>
    <t>Conjunto de actividades que tienen relación con el dinero</t>
  </si>
  <si>
    <t xml:space="preserve">Le diría al docente que todos tenemos los mismos derechos y no la deben excluir del grupo por el color de piel </t>
  </si>
  <si>
    <t>Juan David Barba</t>
  </si>
  <si>
    <t>Que una vez iva caminando por una parte revalosa y havia un charco, entonces mí mamá me dijo que no saltara y  no le hize caso. Empeze a saltar y a saltar cuando de repente me resvalo y me caigo en el charco, despues me levante todo mugroso y no pude ir al colegio despues</t>
  </si>
  <si>
    <t>Si porque el añora porder estrechar la mano de su nieta de nuevo</t>
  </si>
  <si>
    <t>Los daños en el alcantarillado que ocasiona malos olores y que aya muchos mosquitos tambien denuncian que ese daño esta generando unas grietas en las viviendas</t>
  </si>
  <si>
    <t>Es aquello que estudia los recursos</t>
  </si>
  <si>
    <t>Es la administrasión de los recursos economicos de cada persona</t>
  </si>
  <si>
    <t>Yo lo solucionaria llevando una queja a la dirección, sobre lo ocurrido</t>
  </si>
  <si>
    <t xml:space="preserve">Jennifer Camila Martinez Sandoval </t>
  </si>
  <si>
    <t>El día que nació mi sobrinito fue uno de mis días más especiales e importantes en mi vida</t>
  </si>
  <si>
    <t xml:space="preserve">Si, por que ella se anima al pensar en su abuelo y quiere salir adelante para hacerlo sentir orgulloso </t>
  </si>
  <si>
    <t xml:space="preserve">Las grietas en los andenes, escaleras y en algunas de sus viviendas los daños en los alcantarillados, la cañería rota que produce malos olores Aguas negras y criaderos de mosquitos </t>
  </si>
  <si>
    <t>Es la plata que es necesaria para nuestros bienes y servicios</t>
  </si>
  <si>
    <t>Es una area de la economía que ayuda a obtener y a administrar el dinero</t>
  </si>
  <si>
    <t>Echando al profesor contratando uno nuevo que trate a los alumnos a todos por igual y les enseñe que ninguno es más que otro por tener más dinero</t>
  </si>
  <si>
    <t xml:space="preserve">Ana Sofía Coronado Pedraza </t>
  </si>
  <si>
    <t xml:space="preserve">Cuando fui por primera vez a Santa Marta con mi familia  fue una experiencia muy bonita </t>
  </si>
  <si>
    <t>La pobre viejecita</t>
  </si>
  <si>
    <t xml:space="preserve">pues no estoy segura pero Sí , por como lo dice en el texto que la estrecha como si su vida dependería de ello </t>
  </si>
  <si>
    <t xml:space="preserve">Daño en el alcantarillado, grietas en la malla vial, aguas negras, malos olores y criadero de mosquitos </t>
  </si>
  <si>
    <t xml:space="preserve">Estudia todo lo relacionado con los recursos, la productividad, la distribución, consumo de bienes para satisfacer nuestras necesidades </t>
  </si>
  <si>
    <t xml:space="preserve">Todo lo relacionado con el dinero y los bienes que dispone una persona </t>
  </si>
  <si>
    <t xml:space="preserve">Ahorar, reestablecer un presupuesto y reducir gastos y hací lograr las metas propuestas y el profesor podra tratar con igualdad a la alumna </t>
  </si>
  <si>
    <t xml:space="preserve">Alejandra Zambrano Pineda </t>
  </si>
  <si>
    <t>6 de abril de el 2016 el dia que nacio mi hermana</t>
  </si>
  <si>
    <t>Eso creo</t>
  </si>
  <si>
    <t xml:space="preserve">La drogadiccion y la inseguridad y el miedo de que los roben </t>
  </si>
  <si>
    <t>Ciencia que estudia los recursos, la creación de riqueza y la producción, distribución y consumo de bienes y servicios, para satisfacer las necesidades humanas.</t>
  </si>
  <si>
    <t>Conjunto de bienes de que dispone una persona, especialmente en forma de dinero.</t>
  </si>
  <si>
    <t>Creo que hablaria con el profesor y decirle que lo que esta haciendo esta mal y le diria que esi fuera la hija de ella no le gustaria:)</t>
  </si>
  <si>
    <t xml:space="preserve">Asociación tejido humano </t>
  </si>
  <si>
    <t>Federación colombiana de ajedrez</t>
  </si>
  <si>
    <t xml:space="preserve">Casa cultural </t>
  </si>
  <si>
    <t>Champions FC Girón</t>
  </si>
  <si>
    <t>Asodissan</t>
  </si>
  <si>
    <t xml:space="preserve">No refiere </t>
  </si>
  <si>
    <t xml:space="preserve">Deportivo social </t>
  </si>
  <si>
    <t>Casa pastoral de la parroquia nuestra señora de la paz</t>
  </si>
  <si>
    <t xml:space="preserve">(IPUC) Iglesia pentecostal unida de Colombia </t>
  </si>
  <si>
    <t>Personería Municipal de Girón</t>
  </si>
  <si>
    <t>Asociación colombiana de las micro, pequeñas y medianas empresas</t>
  </si>
  <si>
    <t xml:space="preserve">Asociación niños de papel </t>
  </si>
  <si>
    <t>Exclusion NO</t>
  </si>
  <si>
    <t>Derechos</t>
  </si>
  <si>
    <t>Respeto, tolerancia</t>
  </si>
  <si>
    <t>Igualdad</t>
  </si>
  <si>
    <t xml:space="preserve">Respuesta </t>
  </si>
  <si>
    <t>Frecuencia</t>
  </si>
  <si>
    <t>a</t>
  </si>
  <si>
    <t>b</t>
  </si>
  <si>
    <t>c</t>
  </si>
  <si>
    <t>d</t>
  </si>
  <si>
    <t>Operaciones Matemáticas</t>
  </si>
  <si>
    <t>Lectura</t>
  </si>
  <si>
    <t>Cuidados del medio ambiente</t>
  </si>
  <si>
    <t>Política e Historia</t>
  </si>
  <si>
    <t>Español</t>
  </si>
  <si>
    <t>Sociales</t>
  </si>
  <si>
    <t>Biología</t>
  </si>
  <si>
    <t>Ética y Valores</t>
  </si>
  <si>
    <t>Matemáticas</t>
  </si>
  <si>
    <t>Ingles</t>
  </si>
  <si>
    <t>Tecnología</t>
  </si>
  <si>
    <t>Deportes</t>
  </si>
  <si>
    <t>Artística/
Actividades Manuales</t>
  </si>
  <si>
    <t xml:space="preserve">Nivel 
agrado </t>
  </si>
  <si>
    <t>Nivel de agrado</t>
  </si>
  <si>
    <t>Artística  
Actividades Manuales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</si>
</sst>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11" x14ac:knownFonts="1">
    <font>
      <sz val="10"/>
      <color rgb="FF000000"/>
      <name val="Arial"/>
    </font>
    <font>
      <sz val="10"/>
      <color theme="1"/>
      <name val="Arial"/>
    </font>
    <font>
      <sz val="10"/>
      <name val="Arial"/>
    </font>
    <font>
      <sz val="10"/>
      <color theme="1"/>
      <name val="Arial"/>
      <family val="2"/>
    </font>
    <font>
      <sz val="10"/>
      <color rgb="FF000000"/>
      <name val="Arial"/>
      <family val="2"/>
    </font>
    <font>
      <sz val="10"/>
      <color rgb="FF000000"/>
      <name val="Arial"/>
    </font>
    <font>
      <b/>
      <sz val="10"/>
      <color rgb="FF000000"/>
      <name val="Arial"/>
      <family val="2"/>
    </font>
    <font>
      <b/>
      <sz val="10"/>
      <color theme="1"/>
      <name val="Arial"/>
      <family val="2"/>
    </font>
    <font>
      <sz val="10"/>
      <color rgb="FF000000"/>
      <name val="Times New Roman"/>
      <family val="1"/>
    </font>
    <font>
      <b/>
      <sz val="10"/>
      <color rgb="FF000000"/>
      <name val="Times New Roman"/>
      <family val="1"/>
    </font>
    <font>
      <b/>
      <sz val="10"/>
      <color theme="0" tint="-0.499984740745262"/>
      <name val="Times New Roman"/>
      <family val="1"/>
    </font>
  </fonts>
  <fills count="1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0000"/>
        <bgColor indexed="64"/>
      </patternFill>
    </fill>
    <fill>
      <patternFill patternType="solid">
        <fgColor theme="2" tint="-0.14999847407452621"/>
        <bgColor indexed="64"/>
      </patternFill>
    </fill>
    <fill>
      <patternFill patternType="solid">
        <fgColor theme="0" tint="-4.9989318521683403E-2"/>
        <bgColor indexed="64"/>
      </patternFill>
    </fill>
  </fills>
  <borders count="3">
    <border>
      <left/>
      <right/>
      <top/>
      <bottom/>
      <diagonal/>
    </border>
    <border>
      <left/>
      <right/>
      <top style="hair">
        <color auto="1"/>
      </top>
      <bottom style="hair">
        <color auto="1"/>
      </bottom>
      <diagonal/>
    </border>
    <border>
      <left/>
      <right/>
      <top/>
      <bottom style="hair">
        <color auto="1"/>
      </bottom>
      <diagonal/>
    </border>
  </borders>
  <cellStyleXfs count="2">
    <xf numFmtId="0" fontId="0" fillId="0" borderId="0"/>
    <xf numFmtId="9" fontId="5" fillId="0" borderId="0" applyFont="0" applyFill="0" applyBorder="0" applyAlignment="0" applyProtection="0"/>
  </cellStyleXfs>
  <cellXfs count="50">
    <xf numFmtId="0" fontId="0" fillId="0" borderId="0" xfId="0" applyFont="1" applyAlignment="1"/>
    <xf numFmtId="0" fontId="1" fillId="0" borderId="0" xfId="0" applyFont="1"/>
    <xf numFmtId="164" fontId="1" fillId="0" borderId="0" xfId="0" applyNumberFormat="1" applyFont="1" applyAlignment="1"/>
    <xf numFmtId="0" fontId="2" fillId="0" borderId="0" xfId="0" applyFont="1" applyAlignment="1"/>
    <xf numFmtId="0" fontId="1" fillId="0" borderId="0" xfId="0" applyFont="1" applyAlignment="1"/>
    <xf numFmtId="3" fontId="1" fillId="0" borderId="0" xfId="0" applyNumberFormat="1" applyFont="1" applyAlignment="1"/>
    <xf numFmtId="0" fontId="1" fillId="0" borderId="0" xfId="0" applyFont="1" applyAlignment="1"/>
    <xf numFmtId="0" fontId="1" fillId="0" borderId="0" xfId="0" applyFont="1" applyAlignment="1">
      <alignment wrapText="1"/>
    </xf>
    <xf numFmtId="0" fontId="0" fillId="0" borderId="0" xfId="0" applyFont="1" applyAlignment="1">
      <alignment wrapText="1"/>
    </xf>
    <xf numFmtId="0" fontId="3" fillId="0" borderId="0" xfId="0" applyFont="1" applyAlignment="1">
      <alignment wrapText="1"/>
    </xf>
    <xf numFmtId="0" fontId="4" fillId="0" borderId="0" xfId="0" applyFont="1" applyAlignment="1"/>
    <xf numFmtId="0" fontId="1" fillId="3" borderId="0" xfId="0" applyFont="1" applyFill="1" applyAlignment="1">
      <alignment wrapText="1"/>
    </xf>
    <xf numFmtId="0" fontId="1" fillId="4" borderId="0" xfId="0" applyFont="1" applyFill="1" applyAlignment="1">
      <alignment wrapText="1"/>
    </xf>
    <xf numFmtId="0" fontId="1" fillId="3" borderId="0" xfId="0" applyFont="1" applyFill="1" applyAlignment="1"/>
    <xf numFmtId="0" fontId="3" fillId="0" borderId="0" xfId="0" applyFont="1"/>
    <xf numFmtId="3" fontId="1" fillId="2" borderId="0" xfId="0" applyNumberFormat="1" applyFont="1" applyFill="1" applyAlignment="1"/>
    <xf numFmtId="3" fontId="1" fillId="5" borderId="0" xfId="0" applyNumberFormat="1" applyFont="1" applyFill="1" applyAlignment="1"/>
    <xf numFmtId="3" fontId="1" fillId="6" borderId="0" xfId="0" applyNumberFormat="1" applyFont="1" applyFill="1" applyAlignment="1"/>
    <xf numFmtId="0" fontId="4" fillId="6" borderId="0" xfId="0" applyFont="1" applyFill="1" applyAlignment="1"/>
    <xf numFmtId="0" fontId="4" fillId="0" borderId="0" xfId="0" applyFont="1" applyFill="1" applyAlignment="1"/>
    <xf numFmtId="0" fontId="1" fillId="6" borderId="0" xfId="0" applyFont="1" applyFill="1" applyAlignment="1"/>
    <xf numFmtId="0" fontId="1" fillId="2" borderId="0" xfId="0" applyFont="1" applyFill="1" applyAlignment="1"/>
    <xf numFmtId="0" fontId="1" fillId="7" borderId="0" xfId="0" applyFont="1" applyFill="1" applyAlignment="1"/>
    <xf numFmtId="0" fontId="3" fillId="0" borderId="0" xfId="0" applyFont="1" applyAlignment="1"/>
    <xf numFmtId="1" fontId="0" fillId="0" borderId="0" xfId="0" applyNumberFormat="1" applyFont="1" applyAlignment="1"/>
    <xf numFmtId="9" fontId="0" fillId="0" borderId="0" xfId="1" applyFont="1" applyAlignment="1"/>
    <xf numFmtId="0" fontId="6" fillId="0" borderId="0" xfId="0" applyFont="1" applyAlignment="1">
      <alignment wrapText="1"/>
    </xf>
    <xf numFmtId="0" fontId="7" fillId="0" borderId="0" xfId="0" applyFont="1" applyAlignment="1">
      <alignment horizontal="center" vertical="center" wrapText="1"/>
    </xf>
    <xf numFmtId="0" fontId="1" fillId="0" borderId="0" xfId="0" applyFont="1" applyFill="1" applyAlignment="1"/>
    <xf numFmtId="10" fontId="0" fillId="0" borderId="0" xfId="1" applyNumberFormat="1" applyFont="1" applyAlignment="1"/>
    <xf numFmtId="10" fontId="0" fillId="4" borderId="0" xfId="1" applyNumberFormat="1" applyFont="1" applyFill="1" applyAlignment="1"/>
    <xf numFmtId="10" fontId="0" fillId="3" borderId="0" xfId="1" applyNumberFormat="1" applyFont="1" applyFill="1" applyAlignment="1"/>
    <xf numFmtId="10" fontId="0" fillId="2" borderId="0" xfId="1" applyNumberFormat="1" applyFont="1" applyFill="1" applyAlignment="1"/>
    <xf numFmtId="9" fontId="0" fillId="0" borderId="0" xfId="1" applyNumberFormat="1" applyFont="1" applyAlignment="1"/>
    <xf numFmtId="9" fontId="4" fillId="0" borderId="0" xfId="1" applyNumberFormat="1" applyFont="1" applyAlignment="1"/>
    <xf numFmtId="0" fontId="8" fillId="0" borderId="0" xfId="0" applyFont="1" applyAlignment="1"/>
    <xf numFmtId="0" fontId="8" fillId="0" borderId="0" xfId="0" applyFont="1" applyBorder="1" applyAlignment="1"/>
    <xf numFmtId="0" fontId="9" fillId="0" borderId="0" xfId="0" applyFont="1" applyBorder="1" applyAlignment="1">
      <alignment horizontal="center"/>
    </xf>
    <xf numFmtId="0" fontId="10" fillId="0" borderId="2" xfId="0" applyFont="1" applyBorder="1" applyAlignment="1">
      <alignment horizontal="right" vertical="center" wrapText="1"/>
    </xf>
    <xf numFmtId="0" fontId="10" fillId="0" borderId="1" xfId="0" applyFont="1" applyBorder="1" applyAlignment="1">
      <alignment horizontal="right" vertical="center" wrapText="1"/>
    </xf>
    <xf numFmtId="10" fontId="8" fillId="0" borderId="1" xfId="1" applyNumberFormat="1" applyFont="1" applyBorder="1" applyAlignment="1"/>
    <xf numFmtId="10" fontId="8" fillId="6" borderId="2" xfId="1" applyNumberFormat="1" applyFont="1" applyFill="1" applyBorder="1" applyAlignment="1"/>
    <xf numFmtId="10" fontId="8" fillId="6" borderId="1" xfId="1" applyNumberFormat="1" applyFont="1" applyFill="1" applyBorder="1" applyAlignment="1"/>
    <xf numFmtId="10" fontId="8" fillId="8" borderId="2" xfId="1" applyNumberFormat="1" applyFont="1" applyFill="1" applyBorder="1" applyAlignment="1"/>
    <xf numFmtId="10" fontId="8" fillId="8" borderId="1" xfId="1" applyNumberFormat="1" applyFont="1" applyFill="1" applyBorder="1" applyAlignment="1"/>
    <xf numFmtId="10" fontId="8" fillId="9" borderId="2" xfId="1" applyNumberFormat="1" applyFont="1" applyFill="1" applyBorder="1" applyAlignment="1"/>
    <xf numFmtId="10" fontId="8" fillId="9" borderId="1" xfId="1" applyNumberFormat="1" applyFont="1" applyFill="1" applyBorder="1" applyAlignment="1"/>
    <xf numFmtId="0" fontId="1" fillId="2" borderId="0" xfId="0" applyFont="1" applyFill="1" applyAlignment="1">
      <alignment horizontal="center" wrapText="1"/>
    </xf>
    <xf numFmtId="0" fontId="1" fillId="0" borderId="0" xfId="0" applyFont="1" applyAlignment="1">
      <alignment horizontal="center" wrapText="1"/>
    </xf>
    <xf numFmtId="0" fontId="9" fillId="0" borderId="2" xfId="0" applyFont="1" applyBorder="1" applyAlignment="1">
      <alignment horizontal="center"/>
    </xf>
  </cellXfs>
  <cellStyles count="2">
    <cellStyle name="Normal" xfId="0" builtinId="0"/>
    <cellStyle name="Porcentaje" xfId="1" builtinId="5"/>
  </cellStyles>
  <dxfs count="74">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rgb="FF00B0F0"/>
        </patternFill>
      </fill>
    </dxf>
    <dxf>
      <fill>
        <patternFill>
          <bgColor rgb="FF7030A0"/>
        </patternFill>
      </fill>
    </dxf>
    <dxf>
      <fill>
        <patternFill>
          <bgColor theme="7" tint="0.39994506668294322"/>
        </patternFill>
      </fill>
    </dxf>
    <dxf>
      <font>
        <color rgb="FF9C0006"/>
      </font>
      <fill>
        <patternFill>
          <bgColor rgb="FFFFC7CE"/>
        </patternFill>
      </fill>
    </dxf>
    <dxf>
      <fill>
        <patternFill>
          <bgColor rgb="FF00B0F0"/>
        </patternFill>
      </fill>
    </dxf>
    <dxf>
      <fill>
        <patternFill>
          <bgColor rgb="FFFFFF00"/>
        </patternFill>
      </fill>
    </dxf>
    <dxf>
      <fill>
        <patternFill>
          <bgColor theme="8" tint="-0.499984740745262"/>
        </patternFill>
      </fill>
    </dxf>
    <dxf>
      <font>
        <color rgb="FF9C0006"/>
      </font>
      <fill>
        <patternFill>
          <bgColor rgb="FFFFC7CE"/>
        </patternFill>
      </fill>
    </dxf>
    <dxf>
      <fill>
        <patternFill>
          <bgColor rgb="FF00B0F0"/>
        </patternFill>
      </fill>
    </dxf>
    <dxf>
      <fill>
        <patternFill>
          <bgColor rgb="FFFFFF00"/>
        </patternFill>
      </fill>
    </dxf>
    <dxf>
      <fill>
        <patternFill>
          <bgColor theme="8"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r>
              <a:rPr lang="es-CO">
                <a:latin typeface="Times New Roman" panose="02020603050405020304" pitchFamily="18" charset="0"/>
                <a:cs typeface="Times New Roman" panose="02020603050405020304" pitchFamily="18" charset="0"/>
              </a:rPr>
              <a:t>Cual es el autor del libro: El Coronel no tiene quien le escriba</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65000"/>
                  <a:lumOff val="35000"/>
                </a:schemeClr>
              </a:solidFill>
              <a:latin typeface="+mn-lt"/>
              <a:ea typeface="+mn-ea"/>
              <a:cs typeface="+mn-cs"/>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76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0896-43CB-B90A-8671CCB7DD4C}"/>
              </c:ext>
            </c:extLst>
          </c:dPt>
          <c:dPt>
            <c:idx val="1"/>
            <c:bubble3D val="0"/>
            <c:spPr>
              <a:solidFill>
                <a:schemeClr val="accent1">
                  <a:tint val="77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0896-43CB-B90A-8671CCB7DD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Hoja3!$A$26:$A$27</c:f>
              <c:strCache>
                <c:ptCount val="2"/>
                <c:pt idx="0">
                  <c:v>William Ospina</c:v>
                </c:pt>
                <c:pt idx="1">
                  <c:v>Gabriel García Márquez</c:v>
                </c:pt>
              </c:strCache>
            </c:strRef>
          </c:cat>
          <c:val>
            <c:numRef>
              <c:f>Hoja3!$B$26:$B$27</c:f>
              <c:numCache>
                <c:formatCode>General</c:formatCode>
                <c:ptCount val="2"/>
                <c:pt idx="0">
                  <c:v>1</c:v>
                </c:pt>
                <c:pt idx="1">
                  <c:v>21</c:v>
                </c:pt>
              </c:numCache>
            </c:numRef>
          </c:val>
          <c:extLst xmlns:c16r2="http://schemas.microsoft.com/office/drawing/2015/06/chart">
            <c:ext xmlns:c16="http://schemas.microsoft.com/office/drawing/2014/chart" uri="{C3380CC4-5D6E-409C-BE32-E72D297353CC}">
              <c16:uniqueId val="{00000000-16FD-4FD0-A2A8-EDFD2C90E8F5}"/>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lgn="ctr" rtl="0">
              <a:defRPr lang="es-CO" sz="1800" b="1" i="0" u="none" strike="noStrike" kern="1200" baseline="0">
                <a:solidFill>
                  <a:srgbClr val="000000">
                    <a:lumMod val="65000"/>
                    <a:lumOff val="35000"/>
                  </a:srgbClr>
                </a:solidFill>
                <a:latin typeface="Times New Roman" panose="02020603050405020304" pitchFamily="18" charset="0"/>
                <a:ea typeface="+mn-ea"/>
                <a:cs typeface="Times New Roman" panose="02020603050405020304" pitchFamily="18" charset="0"/>
              </a:defRPr>
            </a:pPr>
            <a:r>
              <a:rPr lang="es-CO" sz="1800" b="1" i="0" u="none" strike="noStrike" kern="1200" baseline="0">
                <a:solidFill>
                  <a:srgbClr val="000000">
                    <a:lumMod val="65000"/>
                    <a:lumOff val="35000"/>
                  </a:srgbClr>
                </a:solidFill>
                <a:latin typeface="Times New Roman" panose="02020603050405020304" pitchFamily="18" charset="0"/>
                <a:ea typeface="+mn-ea"/>
                <a:cs typeface="Times New Roman" panose="02020603050405020304" pitchFamily="18" charset="0"/>
              </a:rPr>
              <a:t>Cual de las siguientes obras no es de Rafael Pombo </a:t>
            </a:r>
          </a:p>
        </c:rich>
      </c:tx>
      <c:overlay val="0"/>
      <c:spPr>
        <a:noFill/>
        <a:ln>
          <a:noFill/>
        </a:ln>
        <a:effectLst/>
      </c:spPr>
      <c:txPr>
        <a:bodyPr rot="0" spcFirstLastPara="1" vertOverflow="ellipsis" vert="horz" wrap="square" anchor="ctr" anchorCtr="1"/>
        <a:lstStyle/>
        <a:p>
          <a:pPr algn="ctr" rtl="0">
            <a:defRPr lang="es-CO" sz="1800" b="1" i="0" u="none" strike="noStrike" kern="1200" baseline="0">
              <a:solidFill>
                <a:srgbClr val="000000">
                  <a:lumMod val="65000"/>
                  <a:lumOff val="35000"/>
                </a:srgbClr>
              </a:solidFill>
              <a:latin typeface="Times New Roman" panose="02020603050405020304" pitchFamily="18" charset="0"/>
              <a:ea typeface="+mn-ea"/>
              <a:cs typeface="Times New Roman" panose="02020603050405020304" pitchFamily="18" charset="0"/>
            </a:defRPr>
          </a:pPr>
          <a:endParaRPr lang="es-ES"/>
        </a:p>
      </c:txPr>
    </c:title>
    <c:autoTitleDeleted val="0"/>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B27A-46F9-BAC8-1DB25E253D5E}"/>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B27A-46F9-BAC8-1DB25E253D5E}"/>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B27A-46F9-BAC8-1DB25E253D5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Hoja3!$C$25:$C$27</c:f>
              <c:strCache>
                <c:ptCount val="3"/>
                <c:pt idx="0">
                  <c:v>La pobre viejecita</c:v>
                </c:pt>
                <c:pt idx="1">
                  <c:v>El renacuajo paseador</c:v>
                </c:pt>
                <c:pt idx="2">
                  <c:v>María</c:v>
                </c:pt>
              </c:strCache>
            </c:strRef>
          </c:cat>
          <c:val>
            <c:numRef>
              <c:f>Hoja3!$D$25:$D$27</c:f>
              <c:numCache>
                <c:formatCode>General</c:formatCode>
                <c:ptCount val="3"/>
                <c:pt idx="0">
                  <c:v>2</c:v>
                </c:pt>
                <c:pt idx="1">
                  <c:v>1</c:v>
                </c:pt>
                <c:pt idx="2">
                  <c:v>19</c:v>
                </c:pt>
              </c:numCache>
            </c:numRef>
          </c:val>
          <c:extLst xmlns:c16r2="http://schemas.microsoft.com/office/drawing/2015/06/chart">
            <c:ext xmlns:c16="http://schemas.microsoft.com/office/drawing/2014/chart" uri="{C3380CC4-5D6E-409C-BE32-E72D297353CC}">
              <c16:uniqueId val="{00000000-5D2D-4C4C-82AC-BA6B69A43B54}"/>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Organizaciones presentes en Nuevo Girón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barChart>
        <c:barDir val="bar"/>
        <c:grouping val="clustered"/>
        <c:varyColors val="0"/>
        <c:ser>
          <c:idx val="0"/>
          <c:order val="0"/>
          <c:spPr>
            <a:solidFill>
              <a:schemeClr val="accent1"/>
            </a:solidFill>
            <a:ln>
              <a:noFill/>
            </a:ln>
            <a:effectLst/>
          </c:spPr>
          <c:invertIfNegative val="0"/>
          <c:cat>
            <c:strRef>
              <c:f>Hoja1!$C$2:$C$14</c:f>
              <c:strCache>
                <c:ptCount val="13"/>
                <c:pt idx="0">
                  <c:v>Salud total</c:v>
                </c:pt>
                <c:pt idx="1">
                  <c:v>Asociación colombiana de las micro, pequeñas y medianas empresas</c:v>
                </c:pt>
                <c:pt idx="2">
                  <c:v>Asociación niños de papel </c:v>
                </c:pt>
                <c:pt idx="3">
                  <c:v>Asociación tejido humano </c:v>
                </c:pt>
                <c:pt idx="4">
                  <c:v>Federación colombiana de ajedrez</c:v>
                </c:pt>
                <c:pt idx="5">
                  <c:v>Casa cultural </c:v>
                </c:pt>
                <c:pt idx="6">
                  <c:v>Casa pastoral de la parroquia nuestra señora de la paz</c:v>
                </c:pt>
                <c:pt idx="7">
                  <c:v>Champions FC Girón</c:v>
                </c:pt>
                <c:pt idx="8">
                  <c:v>Personería Municipal de Girón</c:v>
                </c:pt>
                <c:pt idx="9">
                  <c:v>Asodissan</c:v>
                </c:pt>
                <c:pt idx="10">
                  <c:v>No refiere </c:v>
                </c:pt>
                <c:pt idx="11">
                  <c:v>(IPUC) Iglesia pentecostal unida de Colombia </c:v>
                </c:pt>
                <c:pt idx="12">
                  <c:v>Deportivo social </c:v>
                </c:pt>
              </c:strCache>
            </c:strRef>
          </c:cat>
          <c:val>
            <c:numRef>
              <c:f>Hoja1!$D$2:$D$14</c:f>
              <c:numCache>
                <c:formatCode>General</c:formatCode>
                <c:ptCount val="13"/>
                <c:pt idx="0">
                  <c:v>1</c:v>
                </c:pt>
                <c:pt idx="1">
                  <c:v>1</c:v>
                </c:pt>
                <c:pt idx="2">
                  <c:v>1</c:v>
                </c:pt>
                <c:pt idx="3">
                  <c:v>1</c:v>
                </c:pt>
                <c:pt idx="4">
                  <c:v>1</c:v>
                </c:pt>
                <c:pt idx="5">
                  <c:v>1</c:v>
                </c:pt>
                <c:pt idx="6">
                  <c:v>3</c:v>
                </c:pt>
                <c:pt idx="7">
                  <c:v>6</c:v>
                </c:pt>
                <c:pt idx="8">
                  <c:v>3</c:v>
                </c:pt>
                <c:pt idx="9">
                  <c:v>1</c:v>
                </c:pt>
                <c:pt idx="10">
                  <c:v>3</c:v>
                </c:pt>
                <c:pt idx="11">
                  <c:v>2</c:v>
                </c:pt>
                <c:pt idx="12">
                  <c:v>5</c:v>
                </c:pt>
              </c:numCache>
            </c:numRef>
          </c:val>
          <c:extLst xmlns:c16r2="http://schemas.microsoft.com/office/drawing/2015/06/chart">
            <c:ext xmlns:c16="http://schemas.microsoft.com/office/drawing/2014/chart" uri="{C3380CC4-5D6E-409C-BE32-E72D297353CC}">
              <c16:uniqueId val="{00000000-1FEA-4A18-A3A2-461D82AE660A}"/>
            </c:ext>
          </c:extLst>
        </c:ser>
        <c:dLbls>
          <c:showLegendKey val="0"/>
          <c:showVal val="0"/>
          <c:showCatName val="0"/>
          <c:showSerName val="0"/>
          <c:showPercent val="0"/>
          <c:showBubbleSize val="0"/>
        </c:dLbls>
        <c:gapWidth val="182"/>
        <c:axId val="-2108324256"/>
        <c:axId val="-425642368"/>
      </c:barChart>
      <c:catAx>
        <c:axId val="-210832425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425642368"/>
        <c:crosses val="autoZero"/>
        <c:auto val="1"/>
        <c:lblAlgn val="ctr"/>
        <c:lblOffset val="100"/>
        <c:noMultiLvlLbl val="0"/>
      </c:catAx>
      <c:valAx>
        <c:axId val="-4256423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10832425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6C1F-4744-953E-B3553B4A9F2C}"/>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6C1F-4744-953E-B3553B4A9F2C}"/>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6C1F-4744-953E-B3553B4A9F2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Hoja4!$C$8:$C$10</c:f>
              <c:strCache>
                <c:ptCount val="3"/>
                <c:pt idx="0">
                  <c:v>a</c:v>
                </c:pt>
                <c:pt idx="1">
                  <c:v>c</c:v>
                </c:pt>
                <c:pt idx="2">
                  <c:v>d</c:v>
                </c:pt>
              </c:strCache>
            </c:strRef>
          </c:cat>
          <c:val>
            <c:numRef>
              <c:f>Hoja4!$D$8:$D$10</c:f>
              <c:numCache>
                <c:formatCode>General</c:formatCode>
                <c:ptCount val="3"/>
                <c:pt idx="0">
                  <c:v>4</c:v>
                </c:pt>
                <c:pt idx="1">
                  <c:v>2</c:v>
                </c:pt>
                <c:pt idx="2">
                  <c:v>16</c:v>
                </c:pt>
              </c:numCache>
            </c:numRef>
          </c:val>
          <c:extLst xmlns:c16r2="http://schemas.microsoft.com/office/drawing/2015/06/chart">
            <c:ext xmlns:c16="http://schemas.microsoft.com/office/drawing/2014/chart" uri="{C3380CC4-5D6E-409C-BE32-E72D297353CC}">
              <c16:uniqueId val="{00000000-B11E-4FDE-8221-1DC2C85CB257}"/>
            </c:ext>
          </c:extLst>
        </c:ser>
        <c:dLbls>
          <c:dLblPos val="inEnd"/>
          <c:showLegendKey val="0"/>
          <c:showVal val="0"/>
          <c:showCatName val="0"/>
          <c:showSerName val="0"/>
          <c:showPercent val="1"/>
          <c:showBubbleSize val="0"/>
          <c:showLeaderLines val="1"/>
        </c:dLbls>
      </c:pie3DChart>
      <c:spPr>
        <a:noFill/>
        <a:ln>
          <a:noFill/>
        </a:ln>
        <a:effectLst/>
      </c:spPr>
    </c:plotArea>
    <c:legend>
      <c:legendPos val="b"/>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view3D>
      <c:rotX val="50"/>
      <c:rotY val="0"/>
      <c:depthPercent val="100"/>
      <c:rAngAx val="0"/>
      <c:perspective val="6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1">
                  <a:shade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1-74FA-41ED-8590-12F751DE54C2}"/>
              </c:ext>
            </c:extLst>
          </c:dPt>
          <c:dPt>
            <c:idx val="1"/>
            <c:bubble3D val="0"/>
            <c:spPr>
              <a:solidFill>
                <a:schemeClr val="accent1"/>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3-74FA-41ED-8590-12F751DE54C2}"/>
              </c:ext>
            </c:extLst>
          </c:dPt>
          <c:dPt>
            <c:idx val="2"/>
            <c:bubble3D val="0"/>
            <c:spPr>
              <a:solidFill>
                <a:schemeClr val="accent1">
                  <a:tint val="65000"/>
                </a:schemeClr>
              </a:solidFill>
              <a:ln>
                <a:noFill/>
              </a:ln>
              <a:effectLst>
                <a:outerShdw blurRad="88900" sx="102000" sy="102000" algn="ctr" rotWithShape="0">
                  <a:prstClr val="black">
                    <a:alpha val="20000"/>
                  </a:prstClr>
                </a:outerShdw>
              </a:effectLst>
              <a:scene3d>
                <a:camera prst="orthographicFront"/>
                <a:lightRig rig="threePt" dir="t"/>
              </a:scene3d>
              <a:sp3d prstMaterial="matte"/>
            </c:spPr>
            <c:extLst xmlns:c16r2="http://schemas.microsoft.com/office/drawing/2015/06/chart">
              <c:ext xmlns:c16="http://schemas.microsoft.com/office/drawing/2014/chart" uri="{C3380CC4-5D6E-409C-BE32-E72D297353CC}">
                <c16:uniqueId val="{00000005-74FA-41ED-8590-12F751DE54C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ES"/>
              </a:p>
            </c:txPr>
            <c:dLblPos val="inEnd"/>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Hoja5!$B$6:$B$8</c:f>
              <c:strCache>
                <c:ptCount val="3"/>
                <c:pt idx="0">
                  <c:v>b</c:v>
                </c:pt>
                <c:pt idx="1">
                  <c:v>c</c:v>
                </c:pt>
                <c:pt idx="2">
                  <c:v>d</c:v>
                </c:pt>
              </c:strCache>
            </c:strRef>
          </c:cat>
          <c:val>
            <c:numRef>
              <c:f>Hoja5!$C$6:$C$8</c:f>
              <c:numCache>
                <c:formatCode>General</c:formatCode>
                <c:ptCount val="3"/>
                <c:pt idx="0">
                  <c:v>17</c:v>
                </c:pt>
                <c:pt idx="1">
                  <c:v>3</c:v>
                </c:pt>
                <c:pt idx="2">
                  <c:v>2</c:v>
                </c:pt>
              </c:numCache>
            </c:numRef>
          </c:val>
          <c:extLst xmlns:c16r2="http://schemas.microsoft.com/office/drawing/2015/06/chart">
            <c:ext xmlns:c16="http://schemas.microsoft.com/office/drawing/2014/chart" uri="{C3380CC4-5D6E-409C-BE32-E72D297353CC}">
              <c16:uniqueId val="{00000000-C5DE-4EB8-B9AA-E38AA36B08D4}"/>
            </c:ext>
          </c:extLst>
        </c:ser>
        <c:dLbls>
          <c:dLblPos val="inEnd"/>
          <c:showLegendKey val="0"/>
          <c:showVal val="0"/>
          <c:showCatName val="0"/>
          <c:showSerName val="0"/>
          <c:showPercent val="1"/>
          <c:showBubbleSize val="0"/>
          <c:showLeaderLines val="1"/>
        </c:dLbls>
      </c:pie3DChart>
      <c:spPr>
        <a:noFill/>
        <a:ln>
          <a:noFill/>
        </a:ln>
        <a:effectLst/>
      </c:spPr>
    </c:plotArea>
    <c:legend>
      <c:legendPos val="b"/>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E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57150</xdr:rowOff>
    </xdr:from>
    <xdr:to>
      <xdr:col>2</xdr:col>
      <xdr:colOff>866775</xdr:colOff>
      <xdr:row>44</xdr:row>
      <xdr:rowOff>47625</xdr:rowOff>
    </xdr:to>
    <xdr:graphicFrame macro="">
      <xdr:nvGraphicFramePr>
        <xdr:cNvPr id="5" name="Gráfico 4">
          <a:extLst>
            <a:ext uri="{FF2B5EF4-FFF2-40B4-BE49-F238E27FC236}">
              <a16:creationId xmlns:a16="http://schemas.microsoft.com/office/drawing/2014/main" xmlns="" id="{4AB597DD-10D8-42F4-BD50-0E19DCC49A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1438275</xdr:colOff>
      <xdr:row>28</xdr:row>
      <xdr:rowOff>76200</xdr:rowOff>
    </xdr:from>
    <xdr:to>
      <xdr:col>4</xdr:col>
      <xdr:colOff>2743200</xdr:colOff>
      <xdr:row>45</xdr:row>
      <xdr:rowOff>66675</xdr:rowOff>
    </xdr:to>
    <xdr:graphicFrame macro="">
      <xdr:nvGraphicFramePr>
        <xdr:cNvPr id="6" name="Gráfico 5">
          <a:extLst>
            <a:ext uri="{FF2B5EF4-FFF2-40B4-BE49-F238E27FC236}">
              <a16:creationId xmlns:a16="http://schemas.microsoft.com/office/drawing/2014/main" xmlns="" id="{C51E3451-30D9-4EAF-BA5F-75C30D617C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3800475</xdr:colOff>
      <xdr:row>0</xdr:row>
      <xdr:rowOff>123824</xdr:rowOff>
    </xdr:from>
    <xdr:to>
      <xdr:col>11</xdr:col>
      <xdr:colOff>276225</xdr:colOff>
      <xdr:row>21</xdr:row>
      <xdr:rowOff>123825</xdr:rowOff>
    </xdr:to>
    <xdr:graphicFrame macro="">
      <xdr:nvGraphicFramePr>
        <xdr:cNvPr id="2" name="Gráfico 1">
          <a:extLst>
            <a:ext uri="{FF2B5EF4-FFF2-40B4-BE49-F238E27FC236}">
              <a16:creationId xmlns:a16="http://schemas.microsoft.com/office/drawing/2014/main" xmlns="" id="{0F08A960-D950-407D-ABC6-B5DDF3BDBC7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714375</xdr:colOff>
      <xdr:row>11</xdr:row>
      <xdr:rowOff>114300</xdr:rowOff>
    </xdr:from>
    <xdr:to>
      <xdr:col>7</xdr:col>
      <xdr:colOff>714375</xdr:colOff>
      <xdr:row>28</xdr:row>
      <xdr:rowOff>104775</xdr:rowOff>
    </xdr:to>
    <xdr:graphicFrame macro="">
      <xdr:nvGraphicFramePr>
        <xdr:cNvPr id="7" name="Gráfico 6">
          <a:extLst>
            <a:ext uri="{FF2B5EF4-FFF2-40B4-BE49-F238E27FC236}">
              <a16:creationId xmlns:a16="http://schemas.microsoft.com/office/drawing/2014/main" xmlns="" id="{E97322EC-2437-4F98-ACBE-17CB9E56FFB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266700</xdr:colOff>
      <xdr:row>0</xdr:row>
      <xdr:rowOff>790575</xdr:rowOff>
    </xdr:from>
    <xdr:to>
      <xdr:col>10</xdr:col>
      <xdr:colOff>266700</xdr:colOff>
      <xdr:row>17</xdr:row>
      <xdr:rowOff>123825</xdr:rowOff>
    </xdr:to>
    <xdr:graphicFrame macro="">
      <xdr:nvGraphicFramePr>
        <xdr:cNvPr id="2" name="Gráfico 1">
          <a:extLst>
            <a:ext uri="{FF2B5EF4-FFF2-40B4-BE49-F238E27FC236}">
              <a16:creationId xmlns:a16="http://schemas.microsoft.com/office/drawing/2014/main" xmlns="" id="{79F3E6AB-7A5D-457E-B4B9-1D1AAE21389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P23"/>
  <sheetViews>
    <sheetView topLeftCell="AB1" workbookViewId="0">
      <pane ySplit="1" topLeftCell="A2" activePane="bottomLeft" state="frozen"/>
      <selection pane="bottomLeft" activeCell="AC1" sqref="AC1"/>
    </sheetView>
  </sheetViews>
  <sheetFormatPr baseColWidth="10" defaultColWidth="14.42578125" defaultRowHeight="15.75" customHeight="1" x14ac:dyDescent="0.2"/>
  <cols>
    <col min="1" max="2" width="21.5703125" customWidth="1"/>
    <col min="3" max="3" width="29.28515625" customWidth="1"/>
    <col min="4" max="40" width="21.5703125" customWidth="1"/>
    <col min="42" max="48" width="21.5703125" customWidth="1"/>
  </cols>
  <sheetData>
    <row r="1" spans="1:4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4" t="s">
        <v>27</v>
      </c>
      <c r="AC1" s="14" t="s">
        <v>28</v>
      </c>
      <c r="AD1" s="1" t="s">
        <v>29</v>
      </c>
      <c r="AE1" s="1" t="s">
        <v>30</v>
      </c>
      <c r="AF1" s="1" t="s">
        <v>31</v>
      </c>
      <c r="AG1" s="1" t="s">
        <v>32</v>
      </c>
      <c r="AH1" s="1" t="s">
        <v>33</v>
      </c>
      <c r="AI1" s="1" t="s">
        <v>34</v>
      </c>
      <c r="AJ1" s="1" t="s">
        <v>35</v>
      </c>
      <c r="AK1" s="1" t="s">
        <v>36</v>
      </c>
      <c r="AL1" s="1" t="s">
        <v>37</v>
      </c>
      <c r="AM1" s="1" t="s">
        <v>38</v>
      </c>
      <c r="AN1" s="1" t="s">
        <v>39</v>
      </c>
      <c r="AP1" s="1" t="s">
        <v>41</v>
      </c>
    </row>
    <row r="2" spans="1:42" x14ac:dyDescent="0.2">
      <c r="A2" s="2">
        <v>44064.583450428239</v>
      </c>
      <c r="B2" s="3" t="s">
        <v>42</v>
      </c>
      <c r="C2" s="4" t="s">
        <v>43</v>
      </c>
      <c r="D2" s="4" t="s">
        <v>44</v>
      </c>
      <c r="E2" s="4" t="s">
        <v>45</v>
      </c>
      <c r="F2" s="4" t="s">
        <v>46</v>
      </c>
      <c r="G2" s="4" t="s">
        <v>47</v>
      </c>
      <c r="H2" s="4">
        <v>4</v>
      </c>
      <c r="I2" s="4">
        <v>2</v>
      </c>
      <c r="J2" s="4">
        <v>1</v>
      </c>
      <c r="K2" s="4">
        <v>3</v>
      </c>
      <c r="L2" s="5">
        <v>175000</v>
      </c>
      <c r="M2" s="4" t="s">
        <v>48</v>
      </c>
      <c r="N2" s="4">
        <v>500</v>
      </c>
      <c r="O2" s="4" t="s">
        <v>49</v>
      </c>
      <c r="P2" s="4">
        <v>1</v>
      </c>
      <c r="Q2" s="4">
        <v>4</v>
      </c>
      <c r="R2" s="4">
        <v>2</v>
      </c>
      <c r="S2" s="4">
        <v>2</v>
      </c>
      <c r="T2" s="4">
        <v>4</v>
      </c>
      <c r="U2" s="4">
        <v>2</v>
      </c>
      <c r="V2" s="4">
        <v>3</v>
      </c>
      <c r="W2" s="4">
        <v>2</v>
      </c>
      <c r="X2" s="4">
        <v>4</v>
      </c>
      <c r="Y2" s="4">
        <v>5</v>
      </c>
      <c r="Z2" s="4">
        <v>1</v>
      </c>
      <c r="AA2" s="4">
        <v>4</v>
      </c>
      <c r="AB2" s="4">
        <v>3</v>
      </c>
      <c r="AC2" s="4" t="s">
        <v>50</v>
      </c>
      <c r="AD2" s="4" t="s">
        <v>50</v>
      </c>
      <c r="AE2" s="4" t="s">
        <v>51</v>
      </c>
      <c r="AF2" s="4" t="s">
        <v>51</v>
      </c>
      <c r="AG2" s="4" t="s">
        <v>51</v>
      </c>
      <c r="AH2" s="4" t="s">
        <v>50</v>
      </c>
      <c r="AI2" s="4" t="s">
        <v>51</v>
      </c>
      <c r="AJ2" s="4" t="s">
        <v>50</v>
      </c>
      <c r="AK2" s="4" t="s">
        <v>52</v>
      </c>
      <c r="AL2" s="4" t="s">
        <v>53</v>
      </c>
      <c r="AM2" s="4" t="s">
        <v>52</v>
      </c>
      <c r="AN2" s="4" t="s">
        <v>54</v>
      </c>
      <c r="AP2" s="4" t="s">
        <v>56</v>
      </c>
    </row>
    <row r="3" spans="1:42" x14ac:dyDescent="0.2">
      <c r="A3" s="2">
        <v>44064.591434212962</v>
      </c>
      <c r="B3" s="6">
        <v>0</v>
      </c>
      <c r="C3" s="4" t="s">
        <v>57</v>
      </c>
      <c r="D3" s="4" t="s">
        <v>58</v>
      </c>
      <c r="E3" s="4" t="s">
        <v>45</v>
      </c>
      <c r="F3" s="4" t="s">
        <v>46</v>
      </c>
      <c r="G3" s="4" t="s">
        <v>59</v>
      </c>
      <c r="H3" s="4">
        <v>4</v>
      </c>
      <c r="I3" s="4">
        <v>2</v>
      </c>
      <c r="J3" s="4">
        <v>1</v>
      </c>
      <c r="K3" s="4">
        <v>3</v>
      </c>
      <c r="L3" s="5">
        <v>175000</v>
      </c>
      <c r="M3" s="4" t="s">
        <v>48</v>
      </c>
      <c r="N3" s="4">
        <v>500</v>
      </c>
      <c r="O3" s="4" t="s">
        <v>60</v>
      </c>
      <c r="P3" s="4">
        <v>3</v>
      </c>
      <c r="Q3" s="4">
        <v>5</v>
      </c>
      <c r="R3" s="4">
        <v>5</v>
      </c>
      <c r="S3" s="4">
        <v>4</v>
      </c>
      <c r="T3" s="4">
        <v>3</v>
      </c>
      <c r="U3" s="4">
        <v>5</v>
      </c>
      <c r="V3" s="4">
        <v>4</v>
      </c>
      <c r="W3" s="4">
        <v>4</v>
      </c>
      <c r="X3" s="4">
        <v>4</v>
      </c>
      <c r="Y3" s="4">
        <v>4</v>
      </c>
      <c r="Z3" s="4">
        <v>5</v>
      </c>
      <c r="AA3" s="4">
        <v>3</v>
      </c>
      <c r="AB3" s="4">
        <v>5</v>
      </c>
      <c r="AC3" s="4" t="s">
        <v>61</v>
      </c>
      <c r="AD3" s="4" t="s">
        <v>61</v>
      </c>
      <c r="AE3" s="4" t="s">
        <v>61</v>
      </c>
      <c r="AF3" s="4" t="s">
        <v>61</v>
      </c>
      <c r="AG3" s="4" t="s">
        <v>61</v>
      </c>
      <c r="AH3" s="4" t="s">
        <v>61</v>
      </c>
      <c r="AI3" s="4" t="s">
        <v>61</v>
      </c>
      <c r="AJ3" s="4" t="s">
        <v>61</v>
      </c>
      <c r="AK3" s="4" t="s">
        <v>52</v>
      </c>
      <c r="AL3" s="4" t="s">
        <v>62</v>
      </c>
      <c r="AM3" s="4" t="s">
        <v>52</v>
      </c>
      <c r="AN3" s="4" t="s">
        <v>63</v>
      </c>
      <c r="AP3" s="4" t="s">
        <v>64</v>
      </c>
    </row>
    <row r="4" spans="1:42" x14ac:dyDescent="0.2">
      <c r="A4" s="2">
        <v>44064.592454108795</v>
      </c>
      <c r="B4" s="6">
        <v>0</v>
      </c>
      <c r="C4" s="4" t="s">
        <v>65</v>
      </c>
      <c r="D4" s="4" t="s">
        <v>66</v>
      </c>
      <c r="E4" s="4" t="s">
        <v>45</v>
      </c>
      <c r="F4" s="4" t="s">
        <v>46</v>
      </c>
      <c r="G4" s="4" t="s">
        <v>67</v>
      </c>
      <c r="H4" s="4">
        <v>4</v>
      </c>
      <c r="I4" s="4">
        <v>2</v>
      </c>
      <c r="J4" s="4">
        <v>1</v>
      </c>
      <c r="K4" s="4">
        <v>3</v>
      </c>
      <c r="L4" s="5">
        <v>175000</v>
      </c>
      <c r="M4" s="4" t="s">
        <v>48</v>
      </c>
      <c r="N4" s="4">
        <v>500</v>
      </c>
      <c r="O4" s="4" t="s">
        <v>68</v>
      </c>
      <c r="P4" s="4">
        <v>3</v>
      </c>
      <c r="Q4" s="4">
        <v>4</v>
      </c>
      <c r="R4" s="4">
        <v>4</v>
      </c>
      <c r="S4" s="4">
        <v>4</v>
      </c>
      <c r="T4" s="4">
        <v>2</v>
      </c>
      <c r="U4" s="4">
        <v>4</v>
      </c>
      <c r="V4" s="4">
        <v>4</v>
      </c>
      <c r="W4" s="4">
        <v>4</v>
      </c>
      <c r="X4" s="4">
        <v>4</v>
      </c>
      <c r="Y4" s="4">
        <v>4</v>
      </c>
      <c r="Z4" s="4">
        <v>3</v>
      </c>
      <c r="AA4" s="4">
        <v>5</v>
      </c>
      <c r="AB4" s="4">
        <v>4</v>
      </c>
      <c r="AC4" s="4" t="s">
        <v>61</v>
      </c>
      <c r="AD4" s="4" t="s">
        <v>50</v>
      </c>
      <c r="AE4" s="4" t="s">
        <v>50</v>
      </c>
      <c r="AF4" s="4" t="s">
        <v>50</v>
      </c>
      <c r="AG4" s="4" t="s">
        <v>61</v>
      </c>
      <c r="AH4" s="4" t="s">
        <v>61</v>
      </c>
      <c r="AI4" s="4" t="s">
        <v>61</v>
      </c>
      <c r="AJ4" s="4" t="s">
        <v>50</v>
      </c>
      <c r="AK4" s="4" t="s">
        <v>52</v>
      </c>
      <c r="AL4" s="4" t="s">
        <v>69</v>
      </c>
      <c r="AM4" s="4" t="s">
        <v>52</v>
      </c>
      <c r="AN4" s="4" t="s">
        <v>70</v>
      </c>
      <c r="AP4" s="4" t="s">
        <v>71</v>
      </c>
    </row>
    <row r="5" spans="1:42" x14ac:dyDescent="0.2">
      <c r="A5" s="2">
        <v>44064.592807106485</v>
      </c>
      <c r="B5" s="6">
        <v>0</v>
      </c>
      <c r="C5" s="4" t="s">
        <v>72</v>
      </c>
      <c r="D5" s="4" t="s">
        <v>73</v>
      </c>
      <c r="E5" s="4" t="s">
        <v>45</v>
      </c>
      <c r="F5" s="4" t="s">
        <v>46</v>
      </c>
      <c r="G5" s="4" t="s">
        <v>74</v>
      </c>
      <c r="H5" s="4">
        <v>4</v>
      </c>
      <c r="I5" s="4">
        <v>2</v>
      </c>
      <c r="J5" s="4">
        <v>1</v>
      </c>
      <c r="K5" s="4">
        <v>3</v>
      </c>
      <c r="L5" s="5">
        <v>175000</v>
      </c>
      <c r="M5" s="4" t="s">
        <v>48</v>
      </c>
      <c r="N5" s="4">
        <v>500</v>
      </c>
      <c r="O5" s="4" t="s">
        <v>75</v>
      </c>
      <c r="P5" s="4">
        <v>2</v>
      </c>
      <c r="Q5" s="4">
        <v>3</v>
      </c>
      <c r="R5" s="4">
        <v>1</v>
      </c>
      <c r="S5" s="4">
        <v>3</v>
      </c>
      <c r="T5" s="4">
        <v>4</v>
      </c>
      <c r="U5" s="4">
        <v>3</v>
      </c>
      <c r="V5" s="4">
        <v>4</v>
      </c>
      <c r="W5" s="4">
        <v>4</v>
      </c>
      <c r="X5" s="4">
        <v>4</v>
      </c>
      <c r="Y5" s="4">
        <v>2</v>
      </c>
      <c r="Z5" s="4">
        <v>1</v>
      </c>
      <c r="AA5" s="4">
        <v>4</v>
      </c>
      <c r="AB5" s="4">
        <v>2</v>
      </c>
      <c r="AC5" s="4" t="s">
        <v>50</v>
      </c>
      <c r="AD5" s="4" t="s">
        <v>50</v>
      </c>
      <c r="AE5" s="4" t="s">
        <v>50</v>
      </c>
      <c r="AF5" s="4" t="s">
        <v>50</v>
      </c>
      <c r="AG5" s="4" t="s">
        <v>50</v>
      </c>
      <c r="AH5" s="4" t="s">
        <v>50</v>
      </c>
      <c r="AI5" s="4" t="s">
        <v>50</v>
      </c>
      <c r="AJ5" s="4" t="s">
        <v>50</v>
      </c>
      <c r="AK5" s="4" t="s">
        <v>52</v>
      </c>
      <c r="AL5" s="4" t="s">
        <v>76</v>
      </c>
      <c r="AM5" s="4" t="s">
        <v>52</v>
      </c>
      <c r="AN5" s="4" t="s">
        <v>77</v>
      </c>
      <c r="AP5" s="4" t="s">
        <v>78</v>
      </c>
    </row>
    <row r="6" spans="1:42" x14ac:dyDescent="0.2">
      <c r="A6" s="2">
        <v>44064.594266944448</v>
      </c>
      <c r="B6" s="6">
        <v>0</v>
      </c>
      <c r="C6" s="4" t="s">
        <v>79</v>
      </c>
      <c r="D6" s="4" t="s">
        <v>80</v>
      </c>
      <c r="E6" s="4" t="s">
        <v>45</v>
      </c>
      <c r="F6" s="4" t="s">
        <v>46</v>
      </c>
      <c r="G6" s="4" t="s">
        <v>81</v>
      </c>
      <c r="H6" s="4">
        <v>4</v>
      </c>
      <c r="I6" s="4">
        <v>2</v>
      </c>
      <c r="J6" s="4">
        <v>1</v>
      </c>
      <c r="K6" s="4">
        <v>3</v>
      </c>
      <c r="L6" s="5">
        <v>175000</v>
      </c>
      <c r="M6" s="4" t="s">
        <v>48</v>
      </c>
      <c r="N6" s="4">
        <v>500</v>
      </c>
      <c r="O6" s="4" t="s">
        <v>82</v>
      </c>
      <c r="P6" s="4">
        <v>4</v>
      </c>
      <c r="Q6" s="4">
        <v>4</v>
      </c>
      <c r="R6" s="4">
        <v>3</v>
      </c>
      <c r="S6" s="4">
        <v>4</v>
      </c>
      <c r="T6" s="4">
        <v>4</v>
      </c>
      <c r="U6" s="4">
        <v>5</v>
      </c>
      <c r="V6" s="4">
        <v>4</v>
      </c>
      <c r="W6" s="4">
        <v>5</v>
      </c>
      <c r="X6" s="4">
        <v>4</v>
      </c>
      <c r="Y6" s="4">
        <v>4</v>
      </c>
      <c r="Z6" s="4">
        <v>4</v>
      </c>
      <c r="AA6" s="4">
        <v>5</v>
      </c>
      <c r="AB6" s="4">
        <v>5</v>
      </c>
      <c r="AC6" s="4" t="s">
        <v>61</v>
      </c>
      <c r="AD6" s="4" t="s">
        <v>50</v>
      </c>
      <c r="AE6" s="4" t="s">
        <v>50</v>
      </c>
      <c r="AF6" s="4" t="s">
        <v>61</v>
      </c>
      <c r="AG6" s="4" t="s">
        <v>61</v>
      </c>
      <c r="AH6" s="4" t="s">
        <v>61</v>
      </c>
      <c r="AI6" s="4" t="s">
        <v>61</v>
      </c>
      <c r="AJ6" s="4" t="s">
        <v>61</v>
      </c>
      <c r="AK6" s="4" t="s">
        <v>52</v>
      </c>
      <c r="AL6" s="4" t="s">
        <v>83</v>
      </c>
      <c r="AM6" s="4" t="s">
        <v>52</v>
      </c>
      <c r="AN6" s="4" t="s">
        <v>84</v>
      </c>
      <c r="AP6" s="4" t="s">
        <v>85</v>
      </c>
    </row>
    <row r="7" spans="1:42" x14ac:dyDescent="0.2">
      <c r="A7" s="2">
        <v>44064.603494895833</v>
      </c>
      <c r="B7" s="6">
        <v>0</v>
      </c>
      <c r="C7" s="4" t="s">
        <v>86</v>
      </c>
      <c r="D7" s="4" t="s">
        <v>87</v>
      </c>
      <c r="E7" s="4" t="s">
        <v>45</v>
      </c>
      <c r="F7" s="4" t="s">
        <v>46</v>
      </c>
      <c r="G7" s="4" t="s">
        <v>88</v>
      </c>
      <c r="H7" s="4">
        <v>4</v>
      </c>
      <c r="I7" s="4">
        <v>2</v>
      </c>
      <c r="J7" s="4">
        <v>1</v>
      </c>
      <c r="K7" s="4">
        <v>3</v>
      </c>
      <c r="L7" s="5">
        <v>165000</v>
      </c>
      <c r="M7" s="4" t="s">
        <v>48</v>
      </c>
      <c r="N7" s="4">
        <v>500</v>
      </c>
      <c r="O7" s="4" t="s">
        <v>89</v>
      </c>
      <c r="P7" s="4">
        <v>4</v>
      </c>
      <c r="Q7" s="4">
        <v>5</v>
      </c>
      <c r="R7" s="4">
        <v>5</v>
      </c>
      <c r="S7" s="4">
        <v>5</v>
      </c>
      <c r="T7" s="4">
        <v>4</v>
      </c>
      <c r="U7" s="4">
        <v>5</v>
      </c>
      <c r="V7" s="4">
        <v>4</v>
      </c>
      <c r="W7" s="4">
        <v>5</v>
      </c>
      <c r="X7" s="4">
        <v>5</v>
      </c>
      <c r="Y7" s="4">
        <v>5</v>
      </c>
      <c r="Z7" s="4">
        <v>4</v>
      </c>
      <c r="AA7" s="4">
        <v>5</v>
      </c>
      <c r="AB7" s="4">
        <v>5</v>
      </c>
      <c r="AC7" s="4" t="s">
        <v>61</v>
      </c>
      <c r="AD7" s="4" t="s">
        <v>61</v>
      </c>
      <c r="AE7" s="4" t="s">
        <v>61</v>
      </c>
      <c r="AF7" s="4" t="s">
        <v>61</v>
      </c>
      <c r="AG7" s="4" t="s">
        <v>61</v>
      </c>
      <c r="AH7" s="4" t="s">
        <v>61</v>
      </c>
      <c r="AI7" s="4" t="s">
        <v>61</v>
      </c>
      <c r="AJ7" s="4" t="s">
        <v>61</v>
      </c>
      <c r="AK7" s="4" t="s">
        <v>52</v>
      </c>
      <c r="AL7" s="4" t="s">
        <v>90</v>
      </c>
      <c r="AM7" s="4" t="s">
        <v>52</v>
      </c>
      <c r="AN7" s="4" t="s">
        <v>91</v>
      </c>
      <c r="AP7" s="4" t="s">
        <v>92</v>
      </c>
    </row>
    <row r="8" spans="1:42" x14ac:dyDescent="0.2">
      <c r="A8" s="2">
        <v>44064.620136400466</v>
      </c>
      <c r="B8" s="6">
        <v>0</v>
      </c>
      <c r="C8" s="4" t="s">
        <v>93</v>
      </c>
      <c r="D8" s="4" t="s">
        <v>94</v>
      </c>
      <c r="E8" s="4" t="s">
        <v>45</v>
      </c>
      <c r="F8" s="4" t="s">
        <v>46</v>
      </c>
      <c r="G8" s="4" t="s">
        <v>95</v>
      </c>
      <c r="H8" s="4">
        <v>4</v>
      </c>
      <c r="I8" s="4">
        <v>3</v>
      </c>
      <c r="J8" s="4">
        <v>3</v>
      </c>
      <c r="K8" s="4">
        <v>3</v>
      </c>
      <c r="L8" s="5">
        <v>170000</v>
      </c>
      <c r="M8" s="4" t="s">
        <v>48</v>
      </c>
      <c r="N8" s="4">
        <v>600</v>
      </c>
      <c r="O8" s="4" t="s">
        <v>96</v>
      </c>
      <c r="P8" s="4">
        <v>1</v>
      </c>
      <c r="Q8" s="4">
        <v>2</v>
      </c>
      <c r="R8" s="4">
        <v>1</v>
      </c>
      <c r="S8" s="4">
        <v>2</v>
      </c>
      <c r="T8" s="4">
        <v>2</v>
      </c>
      <c r="U8" s="4">
        <v>2</v>
      </c>
      <c r="V8" s="4">
        <v>2</v>
      </c>
      <c r="W8" s="4">
        <v>2</v>
      </c>
      <c r="X8" s="4">
        <v>3</v>
      </c>
      <c r="Y8" s="4">
        <v>1</v>
      </c>
      <c r="Z8" s="4">
        <v>2</v>
      </c>
      <c r="AA8" s="4">
        <v>3</v>
      </c>
      <c r="AB8" s="4">
        <v>1</v>
      </c>
      <c r="AC8" s="4" t="s">
        <v>50</v>
      </c>
      <c r="AD8" s="4" t="s">
        <v>50</v>
      </c>
      <c r="AE8" s="4" t="s">
        <v>50</v>
      </c>
      <c r="AF8" s="4" t="s">
        <v>50</v>
      </c>
      <c r="AG8" s="4" t="s">
        <v>50</v>
      </c>
      <c r="AH8" s="4" t="s">
        <v>50</v>
      </c>
      <c r="AI8" s="4" t="s">
        <v>50</v>
      </c>
      <c r="AJ8" s="4" t="s">
        <v>50</v>
      </c>
      <c r="AK8" s="4" t="s">
        <v>52</v>
      </c>
      <c r="AL8" s="4" t="s">
        <v>97</v>
      </c>
      <c r="AM8" s="4" t="s">
        <v>52</v>
      </c>
      <c r="AN8" s="4" t="s">
        <v>98</v>
      </c>
      <c r="AP8" s="4" t="s">
        <v>99</v>
      </c>
    </row>
    <row r="9" spans="1:42" x14ac:dyDescent="0.2">
      <c r="A9" s="2">
        <v>44064.620249016203</v>
      </c>
      <c r="B9" s="6">
        <v>0</v>
      </c>
      <c r="C9" s="4" t="s">
        <v>100</v>
      </c>
      <c r="D9" s="4" t="s">
        <v>101</v>
      </c>
      <c r="E9" s="4" t="s">
        <v>45</v>
      </c>
      <c r="F9" s="4" t="s">
        <v>46</v>
      </c>
      <c r="G9" s="4" t="s">
        <v>102</v>
      </c>
      <c r="H9" s="4">
        <v>4</v>
      </c>
      <c r="I9" s="4">
        <v>2</v>
      </c>
      <c r="J9" s="4">
        <v>1</v>
      </c>
      <c r="K9" s="4">
        <v>3</v>
      </c>
      <c r="L9" s="5">
        <v>170000</v>
      </c>
      <c r="M9" s="4" t="s">
        <v>103</v>
      </c>
      <c r="N9" s="4">
        <v>500</v>
      </c>
      <c r="O9" s="4" t="s">
        <v>104</v>
      </c>
      <c r="P9" s="4">
        <v>5</v>
      </c>
      <c r="Q9" s="4">
        <v>4</v>
      </c>
      <c r="R9" s="4">
        <v>5</v>
      </c>
      <c r="S9" s="4">
        <v>5</v>
      </c>
      <c r="T9" s="4">
        <v>4</v>
      </c>
      <c r="U9" s="4">
        <v>5</v>
      </c>
      <c r="V9" s="4">
        <v>5</v>
      </c>
      <c r="W9" s="4">
        <v>5</v>
      </c>
      <c r="X9" s="4">
        <v>5</v>
      </c>
      <c r="Y9" s="4">
        <v>5</v>
      </c>
      <c r="Z9" s="4">
        <v>5</v>
      </c>
      <c r="AA9" s="4">
        <v>5</v>
      </c>
      <c r="AB9" s="4">
        <v>5</v>
      </c>
      <c r="AC9" s="4" t="s">
        <v>61</v>
      </c>
      <c r="AD9" s="4" t="s">
        <v>61</v>
      </c>
      <c r="AE9" s="4" t="s">
        <v>61</v>
      </c>
      <c r="AF9" s="4" t="s">
        <v>61</v>
      </c>
      <c r="AG9" s="4" t="s">
        <v>61</v>
      </c>
      <c r="AH9" s="4" t="s">
        <v>61</v>
      </c>
      <c r="AI9" s="4" t="s">
        <v>61</v>
      </c>
      <c r="AJ9" s="4" t="s">
        <v>61</v>
      </c>
      <c r="AK9" s="4" t="s">
        <v>52</v>
      </c>
      <c r="AL9" s="4" t="s">
        <v>105</v>
      </c>
      <c r="AM9" s="4" t="s">
        <v>52</v>
      </c>
      <c r="AN9" s="4" t="s">
        <v>106</v>
      </c>
      <c r="AP9" s="4" t="s">
        <v>107</v>
      </c>
    </row>
    <row r="10" spans="1:42" x14ac:dyDescent="0.2">
      <c r="A10" s="2">
        <v>44064.622408564814</v>
      </c>
      <c r="B10" s="6">
        <v>0</v>
      </c>
      <c r="C10" s="4" t="s">
        <v>108</v>
      </c>
      <c r="D10" s="4" t="s">
        <v>109</v>
      </c>
      <c r="E10" s="4" t="s">
        <v>45</v>
      </c>
      <c r="F10" s="4" t="s">
        <v>46</v>
      </c>
      <c r="G10" s="4" t="s">
        <v>110</v>
      </c>
      <c r="H10" s="4">
        <v>4</v>
      </c>
      <c r="I10" s="4">
        <v>2</v>
      </c>
      <c r="J10" s="4">
        <v>1</v>
      </c>
      <c r="K10" s="4">
        <v>3</v>
      </c>
      <c r="L10" s="5">
        <v>165000</v>
      </c>
      <c r="M10" s="4" t="s">
        <v>48</v>
      </c>
      <c r="N10" s="4">
        <v>500</v>
      </c>
      <c r="O10" s="4" t="s">
        <v>111</v>
      </c>
      <c r="P10" s="4">
        <v>1</v>
      </c>
      <c r="Q10" s="4">
        <v>2</v>
      </c>
      <c r="R10" s="4">
        <v>3</v>
      </c>
      <c r="S10" s="4">
        <v>2</v>
      </c>
      <c r="T10" s="4">
        <v>1</v>
      </c>
      <c r="U10" s="4">
        <v>2</v>
      </c>
      <c r="V10" s="4">
        <v>3</v>
      </c>
      <c r="W10" s="4">
        <v>4</v>
      </c>
      <c r="X10" s="4">
        <v>3</v>
      </c>
      <c r="Y10" s="4">
        <v>1</v>
      </c>
      <c r="Z10" s="4">
        <v>1</v>
      </c>
      <c r="AA10" s="4">
        <v>3</v>
      </c>
      <c r="AB10" s="4">
        <v>5</v>
      </c>
      <c r="AC10" s="4" t="s">
        <v>61</v>
      </c>
      <c r="AD10" s="4" t="s">
        <v>50</v>
      </c>
      <c r="AE10" s="4" t="s">
        <v>61</v>
      </c>
      <c r="AF10" s="4" t="s">
        <v>61</v>
      </c>
      <c r="AG10" s="4" t="s">
        <v>61</v>
      </c>
      <c r="AH10" s="4" t="s">
        <v>51</v>
      </c>
      <c r="AI10" s="4" t="s">
        <v>61</v>
      </c>
      <c r="AJ10" s="4" t="s">
        <v>61</v>
      </c>
      <c r="AK10" s="4" t="s">
        <v>52</v>
      </c>
      <c r="AL10" s="4" t="s">
        <v>112</v>
      </c>
      <c r="AM10" s="4" t="s">
        <v>113</v>
      </c>
      <c r="AN10" s="4" t="s">
        <v>114</v>
      </c>
      <c r="AP10" s="4" t="s">
        <v>115</v>
      </c>
    </row>
    <row r="11" spans="1:42" x14ac:dyDescent="0.2">
      <c r="A11" s="2">
        <v>44064.637418449071</v>
      </c>
      <c r="B11" s="6">
        <v>0</v>
      </c>
      <c r="C11" s="4" t="s">
        <v>116</v>
      </c>
      <c r="D11" s="4" t="s">
        <v>117</v>
      </c>
      <c r="E11" s="4" t="s">
        <v>45</v>
      </c>
      <c r="F11" s="4" t="s">
        <v>46</v>
      </c>
      <c r="G11" s="4" t="s">
        <v>118</v>
      </c>
      <c r="H11" s="4">
        <v>4</v>
      </c>
      <c r="I11" s="4">
        <v>2</v>
      </c>
      <c r="J11" s="4">
        <v>1</v>
      </c>
      <c r="K11" s="4">
        <v>3</v>
      </c>
      <c r="L11" s="5">
        <v>175000</v>
      </c>
      <c r="M11" s="4" t="s">
        <v>48</v>
      </c>
      <c r="N11" s="4">
        <v>500</v>
      </c>
      <c r="O11" s="4" t="s">
        <v>119</v>
      </c>
      <c r="P11" s="4">
        <v>5</v>
      </c>
      <c r="Q11" s="4">
        <v>3</v>
      </c>
      <c r="R11" s="4">
        <v>2</v>
      </c>
      <c r="S11" s="4">
        <v>1</v>
      </c>
      <c r="T11" s="4">
        <v>2</v>
      </c>
      <c r="U11" s="4">
        <v>1</v>
      </c>
      <c r="V11" s="4">
        <v>1</v>
      </c>
      <c r="W11" s="4">
        <v>1</v>
      </c>
      <c r="X11" s="4">
        <v>1</v>
      </c>
      <c r="Y11" s="4">
        <v>4</v>
      </c>
      <c r="Z11" s="4">
        <v>4</v>
      </c>
      <c r="AA11" s="4">
        <v>3</v>
      </c>
      <c r="AB11" s="4">
        <v>1</v>
      </c>
      <c r="AC11" s="4" t="s">
        <v>61</v>
      </c>
      <c r="AD11" s="4" t="s">
        <v>61</v>
      </c>
      <c r="AE11" s="4" t="s">
        <v>61</v>
      </c>
      <c r="AF11" s="4" t="s">
        <v>61</v>
      </c>
      <c r="AG11" s="4" t="s">
        <v>61</v>
      </c>
      <c r="AH11" s="4" t="s">
        <v>61</v>
      </c>
      <c r="AI11" s="4" t="s">
        <v>61</v>
      </c>
      <c r="AJ11" s="4" t="s">
        <v>61</v>
      </c>
      <c r="AK11" s="4" t="s">
        <v>52</v>
      </c>
      <c r="AL11" s="4" t="s">
        <v>120</v>
      </c>
      <c r="AM11" s="4" t="s">
        <v>52</v>
      </c>
      <c r="AN11" s="4" t="s">
        <v>121</v>
      </c>
      <c r="AP11" s="4" t="s">
        <v>122</v>
      </c>
    </row>
    <row r="12" spans="1:42" x14ac:dyDescent="0.2">
      <c r="A12" s="2">
        <v>44064.699852962964</v>
      </c>
      <c r="B12" s="6">
        <v>0</v>
      </c>
      <c r="C12" s="4" t="s">
        <v>123</v>
      </c>
      <c r="D12" s="4" t="s">
        <v>124</v>
      </c>
      <c r="E12" s="4" t="s">
        <v>45</v>
      </c>
      <c r="F12" s="4" t="s">
        <v>46</v>
      </c>
      <c r="G12" s="4" t="s">
        <v>125</v>
      </c>
      <c r="H12" s="4">
        <v>4</v>
      </c>
      <c r="I12" s="4">
        <v>2</v>
      </c>
      <c r="J12" s="4">
        <v>1</v>
      </c>
      <c r="K12" s="4">
        <v>3</v>
      </c>
      <c r="L12" s="5">
        <v>175000</v>
      </c>
      <c r="M12" s="4" t="s">
        <v>126</v>
      </c>
      <c r="N12" s="4">
        <v>500</v>
      </c>
      <c r="O12" s="4" t="s">
        <v>127</v>
      </c>
      <c r="P12" s="4">
        <v>3</v>
      </c>
      <c r="Q12" s="4">
        <v>5</v>
      </c>
      <c r="R12" s="4">
        <v>5</v>
      </c>
      <c r="S12" s="4">
        <v>5</v>
      </c>
      <c r="T12" s="4">
        <v>3</v>
      </c>
      <c r="U12" s="4">
        <v>5</v>
      </c>
      <c r="V12" s="4">
        <v>3</v>
      </c>
      <c r="W12" s="4">
        <v>4</v>
      </c>
      <c r="X12" s="4">
        <v>5</v>
      </c>
      <c r="Y12" s="4">
        <v>3</v>
      </c>
      <c r="Z12" s="4">
        <v>3</v>
      </c>
      <c r="AA12" s="4">
        <v>4</v>
      </c>
      <c r="AB12" s="4">
        <v>5</v>
      </c>
      <c r="AC12" s="4" t="s">
        <v>61</v>
      </c>
      <c r="AD12" s="4" t="s">
        <v>50</v>
      </c>
      <c r="AE12" s="4" t="s">
        <v>50</v>
      </c>
      <c r="AF12" s="4" t="s">
        <v>61</v>
      </c>
      <c r="AG12" s="4" t="s">
        <v>50</v>
      </c>
      <c r="AH12" s="4" t="s">
        <v>50</v>
      </c>
      <c r="AI12" s="4" t="s">
        <v>61</v>
      </c>
      <c r="AJ12" s="4" t="s">
        <v>61</v>
      </c>
      <c r="AK12" s="4" t="s">
        <v>52</v>
      </c>
      <c r="AL12" s="4" t="s">
        <v>128</v>
      </c>
      <c r="AM12" s="4" t="s">
        <v>52</v>
      </c>
      <c r="AN12" s="4" t="s">
        <v>129</v>
      </c>
      <c r="AP12" s="4" t="s">
        <v>130</v>
      </c>
    </row>
    <row r="13" spans="1:42" x14ac:dyDescent="0.2">
      <c r="A13" s="2">
        <v>44064.71812060185</v>
      </c>
      <c r="B13" s="6">
        <v>0</v>
      </c>
      <c r="C13" s="4" t="s">
        <v>131</v>
      </c>
      <c r="D13" s="4" t="s">
        <v>132</v>
      </c>
      <c r="E13" s="4" t="s">
        <v>45</v>
      </c>
      <c r="F13" s="4" t="s">
        <v>46</v>
      </c>
      <c r="G13" s="4" t="s">
        <v>133</v>
      </c>
      <c r="H13" s="4">
        <v>4</v>
      </c>
      <c r="I13" s="4">
        <v>2</v>
      </c>
      <c r="J13" s="4">
        <v>1</v>
      </c>
      <c r="K13" s="4">
        <v>3</v>
      </c>
      <c r="L13" s="5">
        <v>175000</v>
      </c>
      <c r="M13" s="4" t="s">
        <v>126</v>
      </c>
      <c r="N13" s="4">
        <v>500</v>
      </c>
      <c r="O13" s="4" t="s">
        <v>134</v>
      </c>
      <c r="P13" s="4">
        <v>2</v>
      </c>
      <c r="Q13" s="4">
        <v>2</v>
      </c>
      <c r="R13" s="4">
        <v>5</v>
      </c>
      <c r="S13" s="4">
        <v>5</v>
      </c>
      <c r="T13" s="4">
        <v>3</v>
      </c>
      <c r="U13" s="4">
        <v>3</v>
      </c>
      <c r="V13" s="4">
        <v>3</v>
      </c>
      <c r="W13" s="4">
        <v>5</v>
      </c>
      <c r="X13" s="4">
        <v>4</v>
      </c>
      <c r="Y13" s="4">
        <v>4</v>
      </c>
      <c r="Z13" s="4">
        <v>2</v>
      </c>
      <c r="AA13" s="4">
        <v>3</v>
      </c>
      <c r="AB13" s="4">
        <v>1</v>
      </c>
      <c r="AC13" s="4" t="s">
        <v>61</v>
      </c>
      <c r="AD13" s="4" t="s">
        <v>135</v>
      </c>
      <c r="AE13" s="4" t="s">
        <v>61</v>
      </c>
      <c r="AF13" s="4" t="s">
        <v>61</v>
      </c>
      <c r="AG13" s="4" t="s">
        <v>61</v>
      </c>
      <c r="AH13" s="4" t="s">
        <v>135</v>
      </c>
      <c r="AI13" s="4" t="s">
        <v>61</v>
      </c>
      <c r="AJ13" s="4" t="s">
        <v>50</v>
      </c>
      <c r="AK13" s="4" t="s">
        <v>52</v>
      </c>
      <c r="AL13" s="4" t="s">
        <v>136</v>
      </c>
      <c r="AM13" s="4" t="s">
        <v>113</v>
      </c>
      <c r="AN13" s="4" t="s">
        <v>137</v>
      </c>
      <c r="AP13" s="4" t="s">
        <v>138</v>
      </c>
    </row>
    <row r="14" spans="1:42" x14ac:dyDescent="0.2">
      <c r="A14" s="2">
        <v>44064.758239884264</v>
      </c>
      <c r="B14" s="6">
        <v>0</v>
      </c>
      <c r="C14" s="4" t="s">
        <v>139</v>
      </c>
      <c r="D14" s="4" t="s">
        <v>140</v>
      </c>
      <c r="E14" s="4" t="s">
        <v>45</v>
      </c>
      <c r="F14" s="4" t="s">
        <v>46</v>
      </c>
      <c r="G14" s="4" t="s">
        <v>141</v>
      </c>
      <c r="H14" s="4">
        <v>1</v>
      </c>
      <c r="I14" s="4">
        <v>1</v>
      </c>
      <c r="J14" s="4">
        <v>1</v>
      </c>
      <c r="K14" s="4">
        <v>1</v>
      </c>
      <c r="L14" s="5">
        <v>175000</v>
      </c>
      <c r="M14" s="4" t="s">
        <v>126</v>
      </c>
      <c r="N14" s="4">
        <v>500</v>
      </c>
      <c r="O14" s="4" t="s">
        <v>142</v>
      </c>
      <c r="P14" s="4">
        <v>4</v>
      </c>
      <c r="Q14" s="4">
        <v>5</v>
      </c>
      <c r="R14" s="4">
        <v>5</v>
      </c>
      <c r="S14" s="4">
        <v>5</v>
      </c>
      <c r="T14" s="4">
        <v>5</v>
      </c>
      <c r="U14" s="4">
        <v>5</v>
      </c>
      <c r="V14" s="4">
        <v>4</v>
      </c>
      <c r="W14" s="4">
        <v>3</v>
      </c>
      <c r="X14" s="4">
        <v>5</v>
      </c>
      <c r="Y14" s="4">
        <v>3</v>
      </c>
      <c r="Z14" s="4">
        <v>5</v>
      </c>
      <c r="AA14" s="4">
        <v>5</v>
      </c>
      <c r="AB14" s="4">
        <v>2</v>
      </c>
      <c r="AC14" s="4" t="s">
        <v>61</v>
      </c>
      <c r="AD14" s="4" t="s">
        <v>61</v>
      </c>
      <c r="AE14" s="4" t="s">
        <v>50</v>
      </c>
      <c r="AF14" s="4" t="s">
        <v>61</v>
      </c>
      <c r="AG14" s="4" t="s">
        <v>50</v>
      </c>
      <c r="AH14" s="4" t="s">
        <v>61</v>
      </c>
      <c r="AI14" s="4" t="s">
        <v>61</v>
      </c>
      <c r="AJ14" s="4" t="s">
        <v>61</v>
      </c>
      <c r="AK14" s="4" t="s">
        <v>52</v>
      </c>
      <c r="AL14" s="4" t="s">
        <v>143</v>
      </c>
      <c r="AM14" s="4" t="s">
        <v>52</v>
      </c>
      <c r="AN14" s="4" t="s">
        <v>144</v>
      </c>
      <c r="AP14" s="4" t="s">
        <v>145</v>
      </c>
    </row>
    <row r="15" spans="1:42" x14ac:dyDescent="0.2">
      <c r="A15" s="2">
        <v>44064.767251435187</v>
      </c>
      <c r="B15" s="6">
        <v>0</v>
      </c>
      <c r="C15" s="4" t="s">
        <v>146</v>
      </c>
      <c r="D15" s="4" t="s">
        <v>147</v>
      </c>
      <c r="E15" s="4" t="s">
        <v>45</v>
      </c>
      <c r="F15" s="4" t="s">
        <v>46</v>
      </c>
      <c r="G15" s="4" t="s">
        <v>148</v>
      </c>
      <c r="H15" s="4">
        <v>4</v>
      </c>
      <c r="I15" s="4">
        <v>2</v>
      </c>
      <c r="J15" s="4">
        <v>1</v>
      </c>
      <c r="K15" s="4">
        <v>3</v>
      </c>
      <c r="L15" s="5">
        <v>175000</v>
      </c>
      <c r="M15" s="4" t="s">
        <v>48</v>
      </c>
      <c r="N15" s="4">
        <v>500</v>
      </c>
      <c r="O15" s="4" t="s">
        <v>149</v>
      </c>
      <c r="P15" s="4">
        <v>4</v>
      </c>
      <c r="Q15" s="4">
        <v>4</v>
      </c>
      <c r="R15" s="4">
        <v>4</v>
      </c>
      <c r="S15" s="4">
        <v>4</v>
      </c>
      <c r="T15" s="4">
        <v>4</v>
      </c>
      <c r="U15" s="4">
        <v>5</v>
      </c>
      <c r="V15" s="4">
        <v>4</v>
      </c>
      <c r="W15" s="4">
        <v>4</v>
      </c>
      <c r="X15" s="4">
        <v>4</v>
      </c>
      <c r="Y15" s="4">
        <v>4</v>
      </c>
      <c r="Z15" s="4">
        <v>5</v>
      </c>
      <c r="AA15" s="4">
        <v>5</v>
      </c>
      <c r="AB15" s="4">
        <v>3</v>
      </c>
      <c r="AC15" s="4" t="s">
        <v>61</v>
      </c>
      <c r="AD15" s="4" t="s">
        <v>50</v>
      </c>
      <c r="AE15" s="4" t="s">
        <v>61</v>
      </c>
      <c r="AF15" s="4" t="s">
        <v>61</v>
      </c>
      <c r="AG15" s="4" t="s">
        <v>61</v>
      </c>
      <c r="AH15" s="4" t="s">
        <v>50</v>
      </c>
      <c r="AI15" s="4" t="s">
        <v>50</v>
      </c>
      <c r="AJ15" s="4" t="s">
        <v>61</v>
      </c>
      <c r="AK15" s="4" t="s">
        <v>52</v>
      </c>
      <c r="AL15" s="4" t="s">
        <v>150</v>
      </c>
      <c r="AM15" s="4" t="s">
        <v>52</v>
      </c>
      <c r="AN15" s="4" t="s">
        <v>151</v>
      </c>
      <c r="AP15" s="4" t="s">
        <v>152</v>
      </c>
    </row>
    <row r="16" spans="1:42" x14ac:dyDescent="0.2">
      <c r="A16" s="2">
        <v>44064.79098982639</v>
      </c>
      <c r="B16" s="6">
        <v>0</v>
      </c>
      <c r="C16" s="4" t="s">
        <v>153</v>
      </c>
      <c r="D16" s="4" t="s">
        <v>154</v>
      </c>
      <c r="E16" s="4" t="s">
        <v>45</v>
      </c>
      <c r="F16" s="4" t="s">
        <v>46</v>
      </c>
      <c r="G16" s="4" t="s">
        <v>155</v>
      </c>
      <c r="H16" s="4">
        <v>4</v>
      </c>
      <c r="I16" s="4">
        <v>2</v>
      </c>
      <c r="J16" s="4">
        <v>1</v>
      </c>
      <c r="K16" s="4">
        <v>3</v>
      </c>
      <c r="L16" s="5">
        <v>175000</v>
      </c>
      <c r="M16" s="4" t="s">
        <v>48</v>
      </c>
      <c r="N16" s="4">
        <v>500</v>
      </c>
      <c r="O16" s="4" t="s">
        <v>156</v>
      </c>
      <c r="P16" s="4">
        <v>3</v>
      </c>
      <c r="Q16" s="4">
        <v>5</v>
      </c>
      <c r="R16" s="4">
        <v>3</v>
      </c>
      <c r="S16" s="4">
        <v>5</v>
      </c>
      <c r="T16" s="4">
        <v>3</v>
      </c>
      <c r="U16" s="4">
        <v>4</v>
      </c>
      <c r="V16" s="4">
        <v>4</v>
      </c>
      <c r="W16" s="4">
        <v>4</v>
      </c>
      <c r="X16" s="4">
        <v>2</v>
      </c>
      <c r="Y16" s="4">
        <v>3</v>
      </c>
      <c r="Z16" s="4">
        <v>4</v>
      </c>
      <c r="AA16" s="4">
        <v>2</v>
      </c>
      <c r="AB16" s="4">
        <v>3</v>
      </c>
      <c r="AC16" s="4" t="s">
        <v>61</v>
      </c>
      <c r="AD16" s="4" t="s">
        <v>61</v>
      </c>
      <c r="AE16" s="4" t="s">
        <v>61</v>
      </c>
      <c r="AF16" s="4" t="s">
        <v>51</v>
      </c>
      <c r="AG16" s="4" t="s">
        <v>61</v>
      </c>
      <c r="AH16" s="4" t="s">
        <v>61</v>
      </c>
      <c r="AI16" s="4" t="s">
        <v>50</v>
      </c>
      <c r="AJ16" s="4" t="s">
        <v>61</v>
      </c>
      <c r="AK16" s="4" t="s">
        <v>52</v>
      </c>
      <c r="AL16" s="4" t="s">
        <v>157</v>
      </c>
      <c r="AM16" s="4" t="s">
        <v>52</v>
      </c>
      <c r="AN16" s="4" t="s">
        <v>158</v>
      </c>
      <c r="AP16" s="4" t="s">
        <v>159</v>
      </c>
    </row>
    <row r="17" spans="1:42" x14ac:dyDescent="0.2">
      <c r="A17" s="2">
        <v>44065.840516446755</v>
      </c>
      <c r="B17" s="6">
        <v>0</v>
      </c>
      <c r="C17" s="4" t="s">
        <v>160</v>
      </c>
      <c r="D17" s="4" t="s">
        <v>161</v>
      </c>
      <c r="E17" s="4" t="s">
        <v>45</v>
      </c>
      <c r="F17" s="4" t="s">
        <v>46</v>
      </c>
      <c r="G17" s="4" t="s">
        <v>162</v>
      </c>
      <c r="H17" s="4">
        <v>4</v>
      </c>
      <c r="I17" s="4">
        <v>2</v>
      </c>
      <c r="J17" s="4">
        <v>1</v>
      </c>
      <c r="K17" s="4">
        <v>3</v>
      </c>
      <c r="L17" s="5">
        <v>175000</v>
      </c>
      <c r="M17" s="4" t="s">
        <v>48</v>
      </c>
      <c r="N17" s="4">
        <v>500</v>
      </c>
      <c r="O17" s="4" t="s">
        <v>163</v>
      </c>
      <c r="P17" s="4">
        <v>5</v>
      </c>
      <c r="Q17" s="4">
        <v>4</v>
      </c>
      <c r="R17" s="4">
        <v>4</v>
      </c>
      <c r="S17" s="4">
        <v>4</v>
      </c>
      <c r="T17" s="4">
        <v>1</v>
      </c>
      <c r="U17" s="4">
        <v>4</v>
      </c>
      <c r="V17" s="4">
        <v>1</v>
      </c>
      <c r="W17" s="4">
        <v>4</v>
      </c>
      <c r="X17" s="4">
        <v>4</v>
      </c>
      <c r="Y17" s="4">
        <v>5</v>
      </c>
      <c r="Z17" s="4">
        <v>3</v>
      </c>
      <c r="AA17" s="4">
        <v>3</v>
      </c>
      <c r="AB17" s="4">
        <v>3</v>
      </c>
      <c r="AC17" s="4" t="s">
        <v>61</v>
      </c>
      <c r="AD17" s="4" t="s">
        <v>135</v>
      </c>
      <c r="AE17" s="4" t="s">
        <v>61</v>
      </c>
      <c r="AF17" s="4" t="s">
        <v>61</v>
      </c>
      <c r="AG17" s="4" t="s">
        <v>61</v>
      </c>
      <c r="AH17" s="4" t="s">
        <v>61</v>
      </c>
      <c r="AI17" s="4" t="s">
        <v>61</v>
      </c>
      <c r="AJ17" s="4" t="s">
        <v>61</v>
      </c>
      <c r="AK17" s="4" t="s">
        <v>52</v>
      </c>
      <c r="AL17" s="4" t="s">
        <v>164</v>
      </c>
      <c r="AM17" s="4" t="s">
        <v>52</v>
      </c>
      <c r="AN17" s="4" t="s">
        <v>165</v>
      </c>
      <c r="AP17" s="4" t="s">
        <v>166</v>
      </c>
    </row>
    <row r="18" spans="1:42" x14ac:dyDescent="0.2">
      <c r="A18" s="2">
        <v>44066.783882442134</v>
      </c>
      <c r="B18" s="6">
        <v>0</v>
      </c>
      <c r="C18" s="4" t="s">
        <v>167</v>
      </c>
      <c r="D18" s="4" t="s">
        <v>168</v>
      </c>
      <c r="E18" s="4" t="s">
        <v>169</v>
      </c>
      <c r="F18" s="4" t="s">
        <v>170</v>
      </c>
      <c r="G18" s="4" t="s">
        <v>171</v>
      </c>
      <c r="H18" s="4">
        <v>4</v>
      </c>
      <c r="I18" s="4">
        <v>2</v>
      </c>
      <c r="J18" s="4">
        <v>1</v>
      </c>
      <c r="K18" s="4">
        <v>3</v>
      </c>
      <c r="L18" s="5">
        <v>170000</v>
      </c>
      <c r="M18" s="4" t="s">
        <v>48</v>
      </c>
      <c r="N18" s="4">
        <v>500</v>
      </c>
      <c r="O18" s="4" t="s">
        <v>172</v>
      </c>
      <c r="P18" s="4">
        <v>1</v>
      </c>
      <c r="Q18" s="4">
        <v>4</v>
      </c>
      <c r="R18" s="4">
        <v>5</v>
      </c>
      <c r="S18" s="4">
        <v>4</v>
      </c>
      <c r="T18" s="4">
        <v>3</v>
      </c>
      <c r="U18" s="4">
        <v>2</v>
      </c>
      <c r="V18" s="4">
        <v>2</v>
      </c>
      <c r="W18" s="4">
        <v>2</v>
      </c>
      <c r="X18" s="4">
        <v>3</v>
      </c>
      <c r="Y18" s="4">
        <v>1</v>
      </c>
      <c r="Z18" s="4">
        <v>2</v>
      </c>
      <c r="AA18" s="4">
        <v>5</v>
      </c>
      <c r="AB18" s="4">
        <v>3</v>
      </c>
      <c r="AC18" s="4" t="s">
        <v>61</v>
      </c>
      <c r="AD18" s="4" t="s">
        <v>50</v>
      </c>
      <c r="AE18" s="4" t="s">
        <v>50</v>
      </c>
      <c r="AF18" s="4" t="s">
        <v>50</v>
      </c>
      <c r="AG18" s="4" t="s">
        <v>61</v>
      </c>
      <c r="AH18" s="4" t="s">
        <v>135</v>
      </c>
      <c r="AI18" s="4" t="s">
        <v>61</v>
      </c>
      <c r="AJ18" s="4" t="s">
        <v>50</v>
      </c>
      <c r="AK18" s="4" t="s">
        <v>52</v>
      </c>
      <c r="AL18" s="4" t="s">
        <v>173</v>
      </c>
      <c r="AM18" s="4" t="s">
        <v>52</v>
      </c>
      <c r="AN18" s="4" t="s">
        <v>174</v>
      </c>
      <c r="AP18" s="4" t="s">
        <v>175</v>
      </c>
    </row>
    <row r="19" spans="1:42" x14ac:dyDescent="0.2">
      <c r="A19" s="2">
        <v>44067.784958020835</v>
      </c>
      <c r="B19" s="6">
        <v>0</v>
      </c>
      <c r="C19" s="4" t="s">
        <v>176</v>
      </c>
      <c r="D19" s="4" t="s">
        <v>177</v>
      </c>
      <c r="E19" s="4" t="s">
        <v>45</v>
      </c>
      <c r="F19" s="4" t="s">
        <v>46</v>
      </c>
      <c r="G19" s="4" t="s">
        <v>113</v>
      </c>
      <c r="H19" s="4">
        <v>4</v>
      </c>
      <c r="I19" s="4">
        <v>2</v>
      </c>
      <c r="J19" s="4">
        <v>1</v>
      </c>
      <c r="K19" s="4">
        <v>3</v>
      </c>
      <c r="L19" s="5">
        <v>170000</v>
      </c>
      <c r="M19" s="4" t="s">
        <v>103</v>
      </c>
      <c r="N19" s="4">
        <v>600</v>
      </c>
      <c r="O19" s="4" t="s">
        <v>178</v>
      </c>
      <c r="P19" s="4">
        <v>2</v>
      </c>
      <c r="Q19" s="4">
        <v>3</v>
      </c>
      <c r="R19" s="4">
        <v>5</v>
      </c>
      <c r="S19" s="4">
        <v>4</v>
      </c>
      <c r="T19" s="4">
        <v>2</v>
      </c>
      <c r="U19" s="4">
        <v>4</v>
      </c>
      <c r="V19" s="4">
        <v>4</v>
      </c>
      <c r="W19" s="4">
        <v>3</v>
      </c>
      <c r="X19" s="4">
        <v>4</v>
      </c>
      <c r="Y19" s="4">
        <v>2</v>
      </c>
      <c r="Z19" s="4">
        <v>2</v>
      </c>
      <c r="AA19" s="4">
        <v>3</v>
      </c>
      <c r="AB19" s="4">
        <v>2</v>
      </c>
      <c r="AC19" s="4" t="s">
        <v>61</v>
      </c>
      <c r="AD19" s="4" t="s">
        <v>61</v>
      </c>
      <c r="AE19" s="4" t="s">
        <v>61</v>
      </c>
      <c r="AF19" s="4" t="s">
        <v>61</v>
      </c>
      <c r="AG19" s="4" t="s">
        <v>61</v>
      </c>
      <c r="AH19" s="4" t="s">
        <v>61</v>
      </c>
      <c r="AI19" s="4" t="s">
        <v>61</v>
      </c>
      <c r="AJ19" s="4" t="s">
        <v>61</v>
      </c>
      <c r="AK19" s="4" t="s">
        <v>52</v>
      </c>
      <c r="AL19" s="4" t="s">
        <v>179</v>
      </c>
      <c r="AM19" s="4" t="s">
        <v>52</v>
      </c>
      <c r="AN19" s="4" t="s">
        <v>180</v>
      </c>
      <c r="AP19" s="4" t="s">
        <v>181</v>
      </c>
    </row>
    <row r="20" spans="1:42" x14ac:dyDescent="0.2">
      <c r="A20" s="2">
        <v>44068.353523761572</v>
      </c>
      <c r="B20" s="6">
        <v>0</v>
      </c>
      <c r="C20" s="4" t="s">
        <v>182</v>
      </c>
      <c r="D20" s="4" t="s">
        <v>183</v>
      </c>
      <c r="E20" s="4" t="s">
        <v>45</v>
      </c>
      <c r="F20" s="4" t="s">
        <v>46</v>
      </c>
      <c r="G20" s="4" t="s">
        <v>184</v>
      </c>
      <c r="H20" s="4">
        <v>4</v>
      </c>
      <c r="I20" s="4">
        <v>2</v>
      </c>
      <c r="J20" s="4">
        <v>1</v>
      </c>
      <c r="K20" s="4">
        <v>3</v>
      </c>
      <c r="L20" s="5">
        <v>175000</v>
      </c>
      <c r="M20" s="4" t="s">
        <v>48</v>
      </c>
      <c r="N20" s="4">
        <v>600</v>
      </c>
      <c r="O20" s="4" t="s">
        <v>185</v>
      </c>
      <c r="P20" s="4">
        <v>3</v>
      </c>
      <c r="Q20" s="4">
        <v>4</v>
      </c>
      <c r="R20" s="4">
        <v>3</v>
      </c>
      <c r="S20" s="4">
        <v>5</v>
      </c>
      <c r="T20" s="4">
        <v>4</v>
      </c>
      <c r="U20" s="4">
        <v>3</v>
      </c>
      <c r="V20" s="4">
        <v>4</v>
      </c>
      <c r="W20" s="4">
        <v>4</v>
      </c>
      <c r="X20" s="4">
        <v>3</v>
      </c>
      <c r="Y20" s="4">
        <v>4</v>
      </c>
      <c r="Z20" s="4">
        <v>5</v>
      </c>
      <c r="AA20" s="4">
        <v>5</v>
      </c>
      <c r="AB20" s="4">
        <v>5</v>
      </c>
      <c r="AC20" s="4" t="s">
        <v>61</v>
      </c>
      <c r="AD20" s="4" t="s">
        <v>61</v>
      </c>
      <c r="AE20" s="4" t="s">
        <v>50</v>
      </c>
      <c r="AF20" s="4" t="s">
        <v>50</v>
      </c>
      <c r="AG20" s="4" t="s">
        <v>61</v>
      </c>
      <c r="AH20" s="4" t="s">
        <v>61</v>
      </c>
      <c r="AI20" s="4" t="s">
        <v>61</v>
      </c>
      <c r="AJ20" s="4" t="s">
        <v>61</v>
      </c>
      <c r="AK20" s="4" t="s">
        <v>52</v>
      </c>
      <c r="AL20" s="4" t="s">
        <v>186</v>
      </c>
      <c r="AM20" s="4" t="s">
        <v>52</v>
      </c>
      <c r="AN20" s="4" t="s">
        <v>187</v>
      </c>
      <c r="AP20" s="4" t="s">
        <v>188</v>
      </c>
    </row>
    <row r="21" spans="1:42" x14ac:dyDescent="0.2">
      <c r="A21" s="2">
        <v>44068.405711967593</v>
      </c>
      <c r="B21" s="6">
        <v>0</v>
      </c>
      <c r="C21" s="4" t="s">
        <v>189</v>
      </c>
      <c r="D21" s="4" t="s">
        <v>190</v>
      </c>
      <c r="E21" s="4" t="s">
        <v>45</v>
      </c>
      <c r="F21" s="4" t="s">
        <v>46</v>
      </c>
      <c r="G21" s="4" t="s">
        <v>191</v>
      </c>
      <c r="H21" s="4">
        <v>4</v>
      </c>
      <c r="I21" s="4">
        <v>2</v>
      </c>
      <c r="J21" s="4">
        <v>1</v>
      </c>
      <c r="K21" s="4">
        <v>3</v>
      </c>
      <c r="L21" s="5">
        <v>175000</v>
      </c>
      <c r="M21" s="4" t="s">
        <v>48</v>
      </c>
      <c r="N21" s="4">
        <v>500</v>
      </c>
      <c r="O21" s="4" t="s">
        <v>192</v>
      </c>
      <c r="P21" s="4">
        <v>3</v>
      </c>
      <c r="Q21" s="4">
        <v>3</v>
      </c>
      <c r="R21" s="4">
        <v>4</v>
      </c>
      <c r="S21" s="4">
        <v>4</v>
      </c>
      <c r="T21" s="4">
        <v>3</v>
      </c>
      <c r="U21" s="4">
        <v>3</v>
      </c>
      <c r="V21" s="4">
        <v>3</v>
      </c>
      <c r="W21" s="4">
        <v>3</v>
      </c>
      <c r="X21" s="4">
        <v>3</v>
      </c>
      <c r="Y21" s="4">
        <v>3</v>
      </c>
      <c r="Z21" s="4">
        <v>3</v>
      </c>
      <c r="AA21" s="4">
        <v>3</v>
      </c>
      <c r="AB21" s="4">
        <v>3</v>
      </c>
      <c r="AC21" s="4" t="s">
        <v>61</v>
      </c>
      <c r="AD21" s="4" t="s">
        <v>61</v>
      </c>
      <c r="AE21" s="4" t="s">
        <v>61</v>
      </c>
      <c r="AF21" s="4" t="s">
        <v>61</v>
      </c>
      <c r="AG21" s="4" t="s">
        <v>61</v>
      </c>
      <c r="AH21" s="4" t="s">
        <v>50</v>
      </c>
      <c r="AI21" s="4" t="s">
        <v>50</v>
      </c>
      <c r="AJ21" s="4" t="s">
        <v>61</v>
      </c>
      <c r="AK21" s="4" t="s">
        <v>52</v>
      </c>
      <c r="AL21" s="4" t="s">
        <v>193</v>
      </c>
      <c r="AM21" s="4" t="s">
        <v>52</v>
      </c>
      <c r="AN21" s="4" t="s">
        <v>194</v>
      </c>
      <c r="AP21" s="4" t="s">
        <v>195</v>
      </c>
    </row>
    <row r="22" spans="1:42" x14ac:dyDescent="0.2">
      <c r="A22" s="2">
        <v>44069.942086423616</v>
      </c>
      <c r="B22" s="6">
        <v>0</v>
      </c>
      <c r="C22" s="4" t="s">
        <v>196</v>
      </c>
      <c r="D22" s="4" t="s">
        <v>197</v>
      </c>
      <c r="E22" s="4" t="s">
        <v>45</v>
      </c>
      <c r="F22" s="4" t="s">
        <v>198</v>
      </c>
      <c r="G22" s="4" t="s">
        <v>199</v>
      </c>
      <c r="H22" s="4">
        <v>4</v>
      </c>
      <c r="I22" s="4">
        <v>2</v>
      </c>
      <c r="J22" s="4">
        <v>1</v>
      </c>
      <c r="K22" s="4">
        <v>3</v>
      </c>
      <c r="L22" s="5">
        <v>175000</v>
      </c>
      <c r="M22" s="4" t="s">
        <v>48</v>
      </c>
      <c r="N22" s="4">
        <v>500</v>
      </c>
      <c r="O22" s="4" t="s">
        <v>200</v>
      </c>
      <c r="P22" s="4">
        <v>2</v>
      </c>
      <c r="Q22" s="4">
        <v>3</v>
      </c>
      <c r="R22" s="4">
        <v>5</v>
      </c>
      <c r="S22" s="4">
        <v>5</v>
      </c>
      <c r="T22" s="4">
        <v>2</v>
      </c>
      <c r="U22" s="4">
        <v>5</v>
      </c>
      <c r="V22" s="4">
        <v>4</v>
      </c>
      <c r="W22" s="4">
        <v>4</v>
      </c>
      <c r="X22" s="4">
        <v>5</v>
      </c>
      <c r="Y22" s="4">
        <v>4</v>
      </c>
      <c r="Z22" s="4">
        <v>3</v>
      </c>
      <c r="AA22" s="4">
        <v>5</v>
      </c>
      <c r="AB22" s="4">
        <v>5</v>
      </c>
      <c r="AC22" s="4" t="s">
        <v>61</v>
      </c>
      <c r="AD22" s="4" t="s">
        <v>61</v>
      </c>
      <c r="AE22" s="4" t="s">
        <v>50</v>
      </c>
      <c r="AF22" s="4" t="s">
        <v>61</v>
      </c>
      <c r="AG22" s="4" t="s">
        <v>61</v>
      </c>
      <c r="AH22" s="4" t="s">
        <v>50</v>
      </c>
      <c r="AI22" s="4" t="s">
        <v>61</v>
      </c>
      <c r="AJ22" s="4" t="s">
        <v>61</v>
      </c>
      <c r="AK22" s="4" t="s">
        <v>52</v>
      </c>
      <c r="AL22" s="4" t="s">
        <v>201</v>
      </c>
      <c r="AM22" s="4" t="s">
        <v>52</v>
      </c>
      <c r="AN22" s="4" t="s">
        <v>202</v>
      </c>
      <c r="AP22" s="4" t="s">
        <v>203</v>
      </c>
    </row>
    <row r="23" spans="1:42" x14ac:dyDescent="0.2">
      <c r="A23" s="2">
        <v>44070.463363368057</v>
      </c>
      <c r="B23" s="6">
        <v>0</v>
      </c>
      <c r="C23" s="4" t="s">
        <v>204</v>
      </c>
      <c r="D23" s="4" t="s">
        <v>205</v>
      </c>
      <c r="E23" s="4" t="s">
        <v>45</v>
      </c>
      <c r="F23" s="4" t="s">
        <v>198</v>
      </c>
      <c r="G23" s="4" t="s">
        <v>206</v>
      </c>
      <c r="H23" s="4">
        <v>4</v>
      </c>
      <c r="I23" s="4">
        <v>2</v>
      </c>
      <c r="J23" s="4">
        <v>1</v>
      </c>
      <c r="K23" s="4">
        <v>3</v>
      </c>
      <c r="L23" s="5">
        <v>175000</v>
      </c>
      <c r="M23" s="4" t="s">
        <v>48</v>
      </c>
      <c r="N23" s="4">
        <v>750</v>
      </c>
      <c r="O23" s="4" t="s">
        <v>207</v>
      </c>
      <c r="P23" s="4">
        <v>3</v>
      </c>
      <c r="Q23" s="4">
        <v>2</v>
      </c>
      <c r="R23" s="4">
        <v>1</v>
      </c>
      <c r="S23" s="4">
        <v>1</v>
      </c>
      <c r="T23" s="4">
        <v>2</v>
      </c>
      <c r="U23" s="4">
        <v>1</v>
      </c>
      <c r="V23" s="4">
        <v>2</v>
      </c>
      <c r="W23" s="4">
        <v>1</v>
      </c>
      <c r="X23" s="4">
        <v>1</v>
      </c>
      <c r="Y23" s="4">
        <v>2</v>
      </c>
      <c r="Z23" s="4">
        <v>2</v>
      </c>
      <c r="AA23" s="4">
        <v>2</v>
      </c>
      <c r="AB23" s="4">
        <v>1</v>
      </c>
      <c r="AC23" s="4" t="s">
        <v>61</v>
      </c>
      <c r="AD23" s="4" t="s">
        <v>61</v>
      </c>
      <c r="AE23" s="4" t="s">
        <v>61</v>
      </c>
      <c r="AF23" s="4" t="s">
        <v>61</v>
      </c>
      <c r="AG23" s="4" t="s">
        <v>61</v>
      </c>
      <c r="AH23" s="4" t="s">
        <v>61</v>
      </c>
      <c r="AI23" s="4" t="s">
        <v>61</v>
      </c>
      <c r="AJ23" s="4" t="s">
        <v>61</v>
      </c>
      <c r="AK23" s="4" t="s">
        <v>52</v>
      </c>
      <c r="AL23" s="4" t="s">
        <v>208</v>
      </c>
      <c r="AM23" s="4" t="s">
        <v>52</v>
      </c>
      <c r="AN23" s="4" t="s">
        <v>209</v>
      </c>
      <c r="AP23" s="4" t="s">
        <v>210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opLeftCell="A21" workbookViewId="0">
      <selection activeCell="A36" sqref="A36:E44"/>
    </sheetView>
  </sheetViews>
  <sheetFormatPr baseColWidth="10" defaultRowHeight="12.75" x14ac:dyDescent="0.2"/>
  <cols>
    <col min="1" max="1" width="15.28515625" bestFit="1" customWidth="1"/>
    <col min="2" max="2" width="18" bestFit="1" customWidth="1"/>
    <col min="3" max="3" width="15.28515625" bestFit="1" customWidth="1"/>
    <col min="4" max="4" width="18" bestFit="1" customWidth="1"/>
    <col min="5" max="5" width="15.28515625" bestFit="1" customWidth="1"/>
    <col min="6" max="6" width="18" bestFit="1" customWidth="1"/>
    <col min="7" max="8" width="15.28515625" bestFit="1" customWidth="1"/>
  </cols>
  <sheetData>
    <row r="1" spans="1:8" x14ac:dyDescent="0.2">
      <c r="A1" s="14" t="s">
        <v>237</v>
      </c>
      <c r="B1" s="14" t="s">
        <v>238</v>
      </c>
      <c r="C1" s="14" t="s">
        <v>239</v>
      </c>
      <c r="D1" s="14" t="s">
        <v>240</v>
      </c>
      <c r="E1" s="14" t="s">
        <v>241</v>
      </c>
      <c r="F1" s="14" t="s">
        <v>242</v>
      </c>
      <c r="G1" s="14" t="s">
        <v>243</v>
      </c>
      <c r="H1" s="14" t="s">
        <v>244</v>
      </c>
    </row>
    <row r="2" spans="1:8" x14ac:dyDescent="0.2">
      <c r="A2" s="6" t="s">
        <v>50</v>
      </c>
      <c r="B2" s="6" t="s">
        <v>50</v>
      </c>
      <c r="C2" s="6" t="s">
        <v>51</v>
      </c>
      <c r="D2" s="6" t="s">
        <v>51</v>
      </c>
      <c r="E2" s="6" t="s">
        <v>51</v>
      </c>
      <c r="F2" s="6" t="s">
        <v>50</v>
      </c>
      <c r="G2" s="6" t="s">
        <v>51</v>
      </c>
      <c r="H2" s="6" t="s">
        <v>50</v>
      </c>
    </row>
    <row r="3" spans="1:8" x14ac:dyDescent="0.2">
      <c r="A3" s="6" t="s">
        <v>61</v>
      </c>
      <c r="B3" s="6" t="s">
        <v>61</v>
      </c>
      <c r="C3" s="6" t="s">
        <v>61</v>
      </c>
      <c r="D3" s="6" t="s">
        <v>61</v>
      </c>
      <c r="E3" s="6" t="s">
        <v>61</v>
      </c>
      <c r="F3" s="6" t="s">
        <v>61</v>
      </c>
      <c r="G3" s="6" t="s">
        <v>61</v>
      </c>
      <c r="H3" s="6" t="s">
        <v>61</v>
      </c>
    </row>
    <row r="4" spans="1:8" x14ac:dyDescent="0.2">
      <c r="A4" s="6" t="s">
        <v>61</v>
      </c>
      <c r="B4" s="6" t="s">
        <v>50</v>
      </c>
      <c r="C4" s="6" t="s">
        <v>50</v>
      </c>
      <c r="D4" s="6" t="s">
        <v>50</v>
      </c>
      <c r="E4" s="6" t="s">
        <v>61</v>
      </c>
      <c r="F4" s="6" t="s">
        <v>61</v>
      </c>
      <c r="G4" s="6" t="s">
        <v>61</v>
      </c>
      <c r="H4" s="6" t="s">
        <v>50</v>
      </c>
    </row>
    <row r="5" spans="1:8" x14ac:dyDescent="0.2">
      <c r="A5" s="6" t="s">
        <v>50</v>
      </c>
      <c r="B5" s="6" t="s">
        <v>50</v>
      </c>
      <c r="C5" s="6" t="s">
        <v>50</v>
      </c>
      <c r="D5" s="6" t="s">
        <v>50</v>
      </c>
      <c r="E5" s="6" t="s">
        <v>50</v>
      </c>
      <c r="F5" s="6" t="s">
        <v>50</v>
      </c>
      <c r="G5" s="6" t="s">
        <v>50</v>
      </c>
      <c r="H5" s="6" t="s">
        <v>50</v>
      </c>
    </row>
    <row r="6" spans="1:8" x14ac:dyDescent="0.2">
      <c r="A6" s="6" t="s">
        <v>61</v>
      </c>
      <c r="B6" s="6" t="s">
        <v>50</v>
      </c>
      <c r="C6" s="6" t="s">
        <v>50</v>
      </c>
      <c r="D6" s="6" t="s">
        <v>61</v>
      </c>
      <c r="E6" s="6" t="s">
        <v>61</v>
      </c>
      <c r="F6" s="6" t="s">
        <v>61</v>
      </c>
      <c r="G6" s="6" t="s">
        <v>61</v>
      </c>
      <c r="H6" s="6" t="s">
        <v>61</v>
      </c>
    </row>
    <row r="7" spans="1:8" x14ac:dyDescent="0.2">
      <c r="A7" s="6" t="s">
        <v>61</v>
      </c>
      <c r="B7" s="6" t="s">
        <v>61</v>
      </c>
      <c r="C7" s="6" t="s">
        <v>61</v>
      </c>
      <c r="D7" s="6" t="s">
        <v>61</v>
      </c>
      <c r="E7" s="6" t="s">
        <v>61</v>
      </c>
      <c r="F7" s="6" t="s">
        <v>61</v>
      </c>
      <c r="G7" s="6" t="s">
        <v>61</v>
      </c>
      <c r="H7" s="6" t="s">
        <v>61</v>
      </c>
    </row>
    <row r="8" spans="1:8" x14ac:dyDescent="0.2">
      <c r="A8" s="6" t="s">
        <v>50</v>
      </c>
      <c r="B8" s="6" t="s">
        <v>50</v>
      </c>
      <c r="C8" s="6" t="s">
        <v>50</v>
      </c>
      <c r="D8" s="6" t="s">
        <v>50</v>
      </c>
      <c r="E8" s="6" t="s">
        <v>50</v>
      </c>
      <c r="F8" s="6" t="s">
        <v>50</v>
      </c>
      <c r="G8" s="6" t="s">
        <v>50</v>
      </c>
      <c r="H8" s="6" t="s">
        <v>50</v>
      </c>
    </row>
    <row r="9" spans="1:8" x14ac:dyDescent="0.2">
      <c r="A9" s="6" t="s">
        <v>61</v>
      </c>
      <c r="B9" s="6" t="s">
        <v>61</v>
      </c>
      <c r="C9" s="6" t="s">
        <v>61</v>
      </c>
      <c r="D9" s="6" t="s">
        <v>61</v>
      </c>
      <c r="E9" s="6" t="s">
        <v>61</v>
      </c>
      <c r="F9" s="6" t="s">
        <v>61</v>
      </c>
      <c r="G9" s="6" t="s">
        <v>61</v>
      </c>
      <c r="H9" s="6" t="s">
        <v>61</v>
      </c>
    </row>
    <row r="10" spans="1:8" x14ac:dyDescent="0.2">
      <c r="A10" s="6" t="s">
        <v>61</v>
      </c>
      <c r="B10" s="6" t="s">
        <v>50</v>
      </c>
      <c r="C10" s="6" t="s">
        <v>61</v>
      </c>
      <c r="D10" s="6" t="s">
        <v>61</v>
      </c>
      <c r="E10" s="6" t="s">
        <v>61</v>
      </c>
      <c r="F10" s="6" t="s">
        <v>51</v>
      </c>
      <c r="G10" s="6" t="s">
        <v>61</v>
      </c>
      <c r="H10" s="6" t="s">
        <v>61</v>
      </c>
    </row>
    <row r="11" spans="1:8" x14ac:dyDescent="0.2">
      <c r="A11" s="6" t="s">
        <v>61</v>
      </c>
      <c r="B11" s="6" t="s">
        <v>61</v>
      </c>
      <c r="C11" s="6" t="s">
        <v>61</v>
      </c>
      <c r="D11" s="6" t="s">
        <v>61</v>
      </c>
      <c r="E11" s="6" t="s">
        <v>61</v>
      </c>
      <c r="F11" s="6" t="s">
        <v>61</v>
      </c>
      <c r="G11" s="6" t="s">
        <v>61</v>
      </c>
      <c r="H11" s="6" t="s">
        <v>61</v>
      </c>
    </row>
    <row r="12" spans="1:8" x14ac:dyDescent="0.2">
      <c r="A12" s="6" t="s">
        <v>61</v>
      </c>
      <c r="B12" s="6" t="s">
        <v>50</v>
      </c>
      <c r="C12" s="6" t="s">
        <v>50</v>
      </c>
      <c r="D12" s="6" t="s">
        <v>61</v>
      </c>
      <c r="E12" s="6" t="s">
        <v>50</v>
      </c>
      <c r="F12" s="6" t="s">
        <v>50</v>
      </c>
      <c r="G12" s="6" t="s">
        <v>61</v>
      </c>
      <c r="H12" s="6" t="s">
        <v>61</v>
      </c>
    </row>
    <row r="13" spans="1:8" x14ac:dyDescent="0.2">
      <c r="A13" s="6" t="s">
        <v>61</v>
      </c>
      <c r="B13" s="6" t="s">
        <v>135</v>
      </c>
      <c r="C13" s="6" t="s">
        <v>61</v>
      </c>
      <c r="D13" s="6" t="s">
        <v>61</v>
      </c>
      <c r="E13" s="6" t="s">
        <v>61</v>
      </c>
      <c r="F13" s="6" t="s">
        <v>135</v>
      </c>
      <c r="G13" s="6" t="s">
        <v>61</v>
      </c>
      <c r="H13" s="6" t="s">
        <v>50</v>
      </c>
    </row>
    <row r="14" spans="1:8" x14ac:dyDescent="0.2">
      <c r="A14" s="6" t="s">
        <v>61</v>
      </c>
      <c r="B14" s="6" t="s">
        <v>61</v>
      </c>
      <c r="C14" s="6" t="s">
        <v>50</v>
      </c>
      <c r="D14" s="6" t="s">
        <v>61</v>
      </c>
      <c r="E14" s="6" t="s">
        <v>50</v>
      </c>
      <c r="F14" s="6" t="s">
        <v>61</v>
      </c>
      <c r="G14" s="6" t="s">
        <v>61</v>
      </c>
      <c r="H14" s="6" t="s">
        <v>61</v>
      </c>
    </row>
    <row r="15" spans="1:8" x14ac:dyDescent="0.2">
      <c r="A15" s="6" t="s">
        <v>61</v>
      </c>
      <c r="B15" s="6" t="s">
        <v>50</v>
      </c>
      <c r="C15" s="6" t="s">
        <v>61</v>
      </c>
      <c r="D15" s="6" t="s">
        <v>61</v>
      </c>
      <c r="E15" s="6" t="s">
        <v>61</v>
      </c>
      <c r="F15" s="6" t="s">
        <v>50</v>
      </c>
      <c r="G15" s="6" t="s">
        <v>50</v>
      </c>
      <c r="H15" s="6" t="s">
        <v>61</v>
      </c>
    </row>
    <row r="16" spans="1:8" x14ac:dyDescent="0.2">
      <c r="A16" s="6" t="s">
        <v>61</v>
      </c>
      <c r="B16" s="6" t="s">
        <v>61</v>
      </c>
      <c r="C16" s="6" t="s">
        <v>61</v>
      </c>
      <c r="D16" s="6" t="s">
        <v>51</v>
      </c>
      <c r="E16" s="6" t="s">
        <v>61</v>
      </c>
      <c r="F16" s="6" t="s">
        <v>61</v>
      </c>
      <c r="G16" s="6" t="s">
        <v>50</v>
      </c>
      <c r="H16" s="6" t="s">
        <v>61</v>
      </c>
    </row>
    <row r="17" spans="1:8" x14ac:dyDescent="0.2">
      <c r="A17" s="6" t="s">
        <v>61</v>
      </c>
      <c r="B17" s="6" t="s">
        <v>135</v>
      </c>
      <c r="C17" s="6" t="s">
        <v>61</v>
      </c>
      <c r="D17" s="6" t="s">
        <v>61</v>
      </c>
      <c r="E17" s="6" t="s">
        <v>61</v>
      </c>
      <c r="F17" s="6" t="s">
        <v>61</v>
      </c>
      <c r="G17" s="6" t="s">
        <v>61</v>
      </c>
      <c r="H17" s="6" t="s">
        <v>61</v>
      </c>
    </row>
    <row r="18" spans="1:8" x14ac:dyDescent="0.2">
      <c r="A18" s="6" t="s">
        <v>61</v>
      </c>
      <c r="B18" s="6" t="s">
        <v>50</v>
      </c>
      <c r="C18" s="6" t="s">
        <v>50</v>
      </c>
      <c r="D18" s="6" t="s">
        <v>50</v>
      </c>
      <c r="E18" s="6" t="s">
        <v>61</v>
      </c>
      <c r="F18" s="6" t="s">
        <v>135</v>
      </c>
      <c r="G18" s="6" t="s">
        <v>61</v>
      </c>
      <c r="H18" s="6" t="s">
        <v>50</v>
      </c>
    </row>
    <row r="19" spans="1:8" x14ac:dyDescent="0.2">
      <c r="A19" s="6" t="s">
        <v>61</v>
      </c>
      <c r="B19" s="6" t="s">
        <v>61</v>
      </c>
      <c r="C19" s="6" t="s">
        <v>61</v>
      </c>
      <c r="D19" s="6" t="s">
        <v>61</v>
      </c>
      <c r="E19" s="6" t="s">
        <v>61</v>
      </c>
      <c r="F19" s="6" t="s">
        <v>61</v>
      </c>
      <c r="G19" s="6" t="s">
        <v>61</v>
      </c>
      <c r="H19" s="6" t="s">
        <v>61</v>
      </c>
    </row>
    <row r="20" spans="1:8" x14ac:dyDescent="0.2">
      <c r="A20" s="6" t="s">
        <v>61</v>
      </c>
      <c r="B20" s="6" t="s">
        <v>61</v>
      </c>
      <c r="C20" s="6" t="s">
        <v>50</v>
      </c>
      <c r="D20" s="6" t="s">
        <v>50</v>
      </c>
      <c r="E20" s="6" t="s">
        <v>61</v>
      </c>
      <c r="F20" s="6" t="s">
        <v>61</v>
      </c>
      <c r="G20" s="6" t="s">
        <v>61</v>
      </c>
      <c r="H20" s="6" t="s">
        <v>61</v>
      </c>
    </row>
    <row r="21" spans="1:8" x14ac:dyDescent="0.2">
      <c r="A21" s="6" t="s">
        <v>61</v>
      </c>
      <c r="B21" s="6" t="s">
        <v>61</v>
      </c>
      <c r="C21" s="6" t="s">
        <v>61</v>
      </c>
      <c r="D21" s="6" t="s">
        <v>61</v>
      </c>
      <c r="E21" s="6" t="s">
        <v>61</v>
      </c>
      <c r="F21" s="6" t="s">
        <v>50</v>
      </c>
      <c r="G21" s="6" t="s">
        <v>50</v>
      </c>
      <c r="H21" s="6" t="s">
        <v>61</v>
      </c>
    </row>
    <row r="22" spans="1:8" x14ac:dyDescent="0.2">
      <c r="A22" s="6" t="s">
        <v>61</v>
      </c>
      <c r="B22" s="6" t="s">
        <v>61</v>
      </c>
      <c r="C22" s="6" t="s">
        <v>50</v>
      </c>
      <c r="D22" s="6" t="s">
        <v>61</v>
      </c>
      <c r="E22" s="6" t="s">
        <v>61</v>
      </c>
      <c r="F22" s="6" t="s">
        <v>50</v>
      </c>
      <c r="G22" s="6" t="s">
        <v>61</v>
      </c>
      <c r="H22" s="6" t="s">
        <v>61</v>
      </c>
    </row>
    <row r="23" spans="1:8" x14ac:dyDescent="0.2">
      <c r="A23" s="6" t="s">
        <v>61</v>
      </c>
      <c r="B23" s="6" t="s">
        <v>61</v>
      </c>
      <c r="C23" s="6" t="s">
        <v>61</v>
      </c>
      <c r="D23" s="6" t="s">
        <v>61</v>
      </c>
      <c r="E23" s="6" t="s">
        <v>61</v>
      </c>
      <c r="F23" s="6" t="s">
        <v>61</v>
      </c>
      <c r="G23" s="6" t="s">
        <v>61</v>
      </c>
      <c r="H23" s="6" t="s">
        <v>61</v>
      </c>
    </row>
    <row r="25" spans="1:8" x14ac:dyDescent="0.2">
      <c r="B25" s="23" t="s">
        <v>61</v>
      </c>
      <c r="C25" s="23" t="s">
        <v>50</v>
      </c>
      <c r="D25" s="23" t="s">
        <v>135</v>
      </c>
      <c r="E25" s="23" t="s">
        <v>51</v>
      </c>
    </row>
    <row r="26" spans="1:8" x14ac:dyDescent="0.2">
      <c r="A26" s="14" t="s">
        <v>237</v>
      </c>
      <c r="B26">
        <v>19</v>
      </c>
      <c r="C26">
        <v>3</v>
      </c>
      <c r="D26">
        <v>0</v>
      </c>
      <c r="E26">
        <v>0</v>
      </c>
      <c r="F26">
        <f>SUM(B26:E26)</f>
        <v>22</v>
      </c>
    </row>
    <row r="27" spans="1:8" x14ac:dyDescent="0.2">
      <c r="A27" s="14" t="s">
        <v>238</v>
      </c>
      <c r="B27">
        <v>11</v>
      </c>
      <c r="C27">
        <v>9</v>
      </c>
      <c r="D27">
        <v>2</v>
      </c>
      <c r="E27">
        <v>0</v>
      </c>
      <c r="F27">
        <f t="shared" ref="F27:F33" si="0">SUM(B27:E27)</f>
        <v>22</v>
      </c>
    </row>
    <row r="28" spans="1:8" x14ac:dyDescent="0.2">
      <c r="A28" s="14" t="s">
        <v>239</v>
      </c>
      <c r="B28">
        <v>12</v>
      </c>
      <c r="C28">
        <v>9</v>
      </c>
      <c r="D28">
        <v>0</v>
      </c>
      <c r="E28">
        <v>1</v>
      </c>
      <c r="F28">
        <f t="shared" si="0"/>
        <v>22</v>
      </c>
    </row>
    <row r="29" spans="1:8" x14ac:dyDescent="0.2">
      <c r="A29" s="14" t="s">
        <v>240</v>
      </c>
      <c r="B29">
        <v>15</v>
      </c>
      <c r="C29">
        <v>5</v>
      </c>
      <c r="D29">
        <v>0</v>
      </c>
      <c r="E29">
        <v>2</v>
      </c>
      <c r="F29">
        <f t="shared" si="0"/>
        <v>22</v>
      </c>
    </row>
    <row r="30" spans="1:8" x14ac:dyDescent="0.2">
      <c r="A30" s="14" t="s">
        <v>241</v>
      </c>
      <c r="B30">
        <v>17</v>
      </c>
      <c r="C30">
        <v>4</v>
      </c>
      <c r="D30">
        <v>0</v>
      </c>
      <c r="E30">
        <v>1</v>
      </c>
      <c r="F30">
        <f t="shared" si="0"/>
        <v>22</v>
      </c>
    </row>
    <row r="31" spans="1:8" x14ac:dyDescent="0.2">
      <c r="A31" s="14" t="s">
        <v>242</v>
      </c>
      <c r="B31">
        <v>12</v>
      </c>
      <c r="C31">
        <v>7</v>
      </c>
      <c r="D31">
        <v>2</v>
      </c>
      <c r="E31">
        <v>1</v>
      </c>
      <c r="F31">
        <f t="shared" si="0"/>
        <v>22</v>
      </c>
    </row>
    <row r="32" spans="1:8" x14ac:dyDescent="0.2">
      <c r="A32" s="14" t="s">
        <v>243</v>
      </c>
      <c r="B32">
        <v>16</v>
      </c>
      <c r="C32">
        <v>5</v>
      </c>
      <c r="D32">
        <v>0</v>
      </c>
      <c r="E32">
        <v>1</v>
      </c>
      <c r="F32">
        <f t="shared" si="0"/>
        <v>22</v>
      </c>
    </row>
    <row r="33" spans="1:6" x14ac:dyDescent="0.2">
      <c r="A33" s="14" t="s">
        <v>244</v>
      </c>
      <c r="B33">
        <v>16</v>
      </c>
      <c r="C33">
        <v>6</v>
      </c>
      <c r="D33">
        <v>0</v>
      </c>
      <c r="E33">
        <v>0</v>
      </c>
      <c r="F33">
        <f t="shared" si="0"/>
        <v>22</v>
      </c>
    </row>
    <row r="36" spans="1:6" x14ac:dyDescent="0.2">
      <c r="B36" s="23" t="s">
        <v>61</v>
      </c>
      <c r="C36" s="23" t="s">
        <v>50</v>
      </c>
      <c r="D36" s="23" t="s">
        <v>135</v>
      </c>
      <c r="E36" s="23" t="s">
        <v>51</v>
      </c>
    </row>
    <row r="37" spans="1:6" x14ac:dyDescent="0.2">
      <c r="A37" s="14" t="s">
        <v>237</v>
      </c>
      <c r="B37" s="33">
        <f>+B26/$F$26</f>
        <v>0.86363636363636365</v>
      </c>
      <c r="C37" s="33">
        <f>+C26/$F$26</f>
        <v>0.13636363636363635</v>
      </c>
      <c r="D37" s="34">
        <f>+D26/$F$26</f>
        <v>0</v>
      </c>
      <c r="E37" s="33">
        <f>+E26/$F$26</f>
        <v>0</v>
      </c>
    </row>
    <row r="38" spans="1:6" x14ac:dyDescent="0.2">
      <c r="A38" s="14" t="s">
        <v>238</v>
      </c>
      <c r="B38" s="33">
        <f t="shared" ref="B38:E38" si="1">+B27/$F$26</f>
        <v>0.5</v>
      </c>
      <c r="C38" s="33">
        <f t="shared" si="1"/>
        <v>0.40909090909090912</v>
      </c>
      <c r="D38" s="34">
        <f t="shared" si="1"/>
        <v>9.0909090909090912E-2</v>
      </c>
      <c r="E38" s="33">
        <f t="shared" si="1"/>
        <v>0</v>
      </c>
    </row>
    <row r="39" spans="1:6" x14ac:dyDescent="0.2">
      <c r="A39" s="14" t="s">
        <v>239</v>
      </c>
      <c r="B39" s="33">
        <f t="shared" ref="B39:E39" si="2">+B28/$F$26</f>
        <v>0.54545454545454541</v>
      </c>
      <c r="C39" s="33">
        <f t="shared" si="2"/>
        <v>0.40909090909090912</v>
      </c>
      <c r="D39" s="34">
        <f t="shared" si="2"/>
        <v>0</v>
      </c>
      <c r="E39" s="33">
        <f t="shared" si="2"/>
        <v>4.5454545454545456E-2</v>
      </c>
    </row>
    <row r="40" spans="1:6" x14ac:dyDescent="0.2">
      <c r="A40" s="14" t="s">
        <v>240</v>
      </c>
      <c r="B40" s="33">
        <f>+B29/$F$26</f>
        <v>0.68181818181818177</v>
      </c>
      <c r="C40" s="33">
        <f t="shared" ref="C40:E40" si="3">+C29/$F$26</f>
        <v>0.22727272727272727</v>
      </c>
      <c r="D40" s="34">
        <f t="shared" si="3"/>
        <v>0</v>
      </c>
      <c r="E40" s="33">
        <f t="shared" si="3"/>
        <v>9.0909090909090912E-2</v>
      </c>
    </row>
    <row r="41" spans="1:6" x14ac:dyDescent="0.2">
      <c r="A41" s="14" t="s">
        <v>241</v>
      </c>
      <c r="B41" s="33">
        <f>+B30/$F$26</f>
        <v>0.77272727272727271</v>
      </c>
      <c r="C41" s="33">
        <f t="shared" ref="C41:E41" si="4">+C30/$F$26</f>
        <v>0.18181818181818182</v>
      </c>
      <c r="D41" s="34">
        <f t="shared" si="4"/>
        <v>0</v>
      </c>
      <c r="E41" s="33">
        <f t="shared" si="4"/>
        <v>4.5454545454545456E-2</v>
      </c>
    </row>
    <row r="42" spans="1:6" x14ac:dyDescent="0.2">
      <c r="A42" s="14" t="s">
        <v>242</v>
      </c>
      <c r="B42" s="33">
        <f>+B31/$F$26</f>
        <v>0.54545454545454541</v>
      </c>
      <c r="C42" s="33">
        <f t="shared" ref="C42:E42" si="5">+C31/$F$26</f>
        <v>0.31818181818181818</v>
      </c>
      <c r="D42" s="34">
        <f t="shared" si="5"/>
        <v>9.0909090909090912E-2</v>
      </c>
      <c r="E42" s="33">
        <f t="shared" si="5"/>
        <v>4.5454545454545456E-2</v>
      </c>
    </row>
    <row r="43" spans="1:6" x14ac:dyDescent="0.2">
      <c r="A43" s="14" t="s">
        <v>243</v>
      </c>
      <c r="B43" s="33">
        <f>+B32/$F$26</f>
        <v>0.72727272727272729</v>
      </c>
      <c r="C43" s="33">
        <f t="shared" ref="C43:E43" si="6">+C32/$F$26</f>
        <v>0.22727272727272727</v>
      </c>
      <c r="D43" s="34">
        <f t="shared" si="6"/>
        <v>0</v>
      </c>
      <c r="E43" s="33">
        <f t="shared" si="6"/>
        <v>4.5454545454545456E-2</v>
      </c>
    </row>
    <row r="44" spans="1:6" x14ac:dyDescent="0.2">
      <c r="A44" s="14" t="s">
        <v>244</v>
      </c>
      <c r="B44" s="33">
        <f>+B33/$F$26</f>
        <v>0.72727272727272729</v>
      </c>
      <c r="C44" s="33">
        <f t="shared" ref="C44:E44" si="7">+C33/$F$26</f>
        <v>0.27272727272727271</v>
      </c>
      <c r="D44" s="34">
        <f t="shared" si="7"/>
        <v>0</v>
      </c>
      <c r="E44" s="33">
        <f t="shared" si="7"/>
        <v>0</v>
      </c>
    </row>
  </sheetData>
  <conditionalFormatting sqref="A2:H23 B25:E25">
    <cfRule type="cellIs" dxfId="73" priority="5" operator="equal">
      <formula>"No espero aplicarlos"</formula>
    </cfRule>
    <cfRule type="cellIs" dxfId="72" priority="6" operator="equal">
      <formula>"Me es indiferente"</formula>
    </cfRule>
    <cfRule type="cellIs" dxfId="71" priority="7" operator="equal">
      <formula>"Los he aplicado"</formula>
    </cfRule>
    <cfRule type="cellIs" dxfId="70" priority="8" operator="equal">
      <formula>"Espero aplicarlos"</formula>
    </cfRule>
  </conditionalFormatting>
  <conditionalFormatting sqref="B36:E36">
    <cfRule type="cellIs" dxfId="69" priority="1" operator="equal">
      <formula>"No espero aplicarlos"</formula>
    </cfRule>
    <cfRule type="cellIs" dxfId="68" priority="2" operator="equal">
      <formula>"Me es indiferente"</formula>
    </cfRule>
    <cfRule type="cellIs" dxfId="67" priority="3" operator="equal">
      <formula>"Los he aplicado"</formula>
    </cfRule>
    <cfRule type="cellIs" dxfId="66" priority="4" operator="equal">
      <formula>"Espero aplicarlos"</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showGridLines="0" workbookViewId="0">
      <selection activeCell="F10" sqref="F10"/>
    </sheetView>
  </sheetViews>
  <sheetFormatPr baseColWidth="10" defaultRowHeight="12.75" x14ac:dyDescent="0.2"/>
  <cols>
    <col min="1" max="1" width="21.42578125" customWidth="1"/>
    <col min="2" max="2" width="13.85546875" customWidth="1"/>
    <col min="3" max="3" width="11.42578125" customWidth="1"/>
    <col min="4" max="4" width="11.5703125" customWidth="1"/>
    <col min="5" max="5" width="13" customWidth="1"/>
    <col min="6" max="6" width="15.5703125" customWidth="1"/>
    <col min="7" max="9" width="11.42578125" customWidth="1"/>
    <col min="10" max="10" width="13.7109375" bestFit="1" customWidth="1"/>
    <col min="11" max="11" width="12.42578125" customWidth="1"/>
  </cols>
  <sheetData>
    <row r="1" spans="1:14" s="26" customFormat="1" ht="38.25" x14ac:dyDescent="0.2">
      <c r="A1" s="27" t="s">
        <v>246</v>
      </c>
      <c r="B1" s="27" t="s">
        <v>233</v>
      </c>
      <c r="C1" s="27" t="s">
        <v>234</v>
      </c>
      <c r="D1" s="27" t="s">
        <v>245</v>
      </c>
      <c r="E1" s="27" t="s">
        <v>235</v>
      </c>
      <c r="F1" s="27" t="s">
        <v>236</v>
      </c>
      <c r="G1" s="27" t="s">
        <v>237</v>
      </c>
      <c r="H1" s="27" t="s">
        <v>238</v>
      </c>
      <c r="I1" s="27" t="s">
        <v>239</v>
      </c>
      <c r="J1" s="27" t="s">
        <v>240</v>
      </c>
      <c r="K1" s="27" t="s">
        <v>241</v>
      </c>
      <c r="L1" s="27" t="s">
        <v>242</v>
      </c>
      <c r="M1" s="27" t="s">
        <v>243</v>
      </c>
      <c r="N1" s="27" t="s">
        <v>244</v>
      </c>
    </row>
    <row r="2" spans="1:14" x14ac:dyDescent="0.2">
      <c r="B2" s="6">
        <v>1</v>
      </c>
      <c r="C2" s="6">
        <v>4</v>
      </c>
      <c r="D2" s="6">
        <v>2</v>
      </c>
      <c r="E2" s="6">
        <v>2</v>
      </c>
      <c r="F2" s="6">
        <v>4</v>
      </c>
      <c r="G2" s="6">
        <v>2</v>
      </c>
      <c r="H2" s="6">
        <v>3</v>
      </c>
      <c r="I2" s="6">
        <v>2</v>
      </c>
      <c r="J2" s="6">
        <v>4</v>
      </c>
      <c r="K2" s="6">
        <v>5</v>
      </c>
      <c r="L2" s="6">
        <v>1</v>
      </c>
      <c r="M2" s="6">
        <v>4</v>
      </c>
      <c r="N2" s="6">
        <v>3</v>
      </c>
    </row>
    <row r="3" spans="1:14" x14ac:dyDescent="0.2">
      <c r="B3" s="6">
        <v>3</v>
      </c>
      <c r="C3" s="6">
        <v>5</v>
      </c>
      <c r="D3" s="6">
        <v>5</v>
      </c>
      <c r="E3" s="6">
        <v>4</v>
      </c>
      <c r="F3" s="6">
        <v>3</v>
      </c>
      <c r="G3" s="6">
        <v>5</v>
      </c>
      <c r="H3" s="6">
        <v>4</v>
      </c>
      <c r="I3" s="6">
        <v>4</v>
      </c>
      <c r="J3" s="6">
        <v>4</v>
      </c>
      <c r="K3" s="6">
        <v>4</v>
      </c>
      <c r="L3" s="6">
        <v>5</v>
      </c>
      <c r="M3" s="6">
        <v>3</v>
      </c>
      <c r="N3" s="6">
        <v>5</v>
      </c>
    </row>
    <row r="4" spans="1:14" x14ac:dyDescent="0.2">
      <c r="B4" s="6">
        <v>3</v>
      </c>
      <c r="C4" s="6">
        <v>4</v>
      </c>
      <c r="D4" s="6">
        <v>4</v>
      </c>
      <c r="E4" s="6">
        <v>4</v>
      </c>
      <c r="F4" s="6">
        <v>2</v>
      </c>
      <c r="G4" s="6">
        <v>4</v>
      </c>
      <c r="H4" s="6">
        <v>4</v>
      </c>
      <c r="I4" s="6">
        <v>4</v>
      </c>
      <c r="J4" s="6">
        <v>4</v>
      </c>
      <c r="K4" s="6">
        <v>4</v>
      </c>
      <c r="L4" s="6">
        <v>3</v>
      </c>
      <c r="M4" s="6">
        <v>5</v>
      </c>
      <c r="N4" s="6">
        <v>4</v>
      </c>
    </row>
    <row r="5" spans="1:14" x14ac:dyDescent="0.2">
      <c r="B5" s="6">
        <v>2</v>
      </c>
      <c r="C5" s="6">
        <v>3</v>
      </c>
      <c r="D5" s="6">
        <v>1</v>
      </c>
      <c r="E5" s="6">
        <v>3</v>
      </c>
      <c r="F5" s="6">
        <v>4</v>
      </c>
      <c r="G5" s="6">
        <v>3</v>
      </c>
      <c r="H5" s="6">
        <v>4</v>
      </c>
      <c r="I5" s="6">
        <v>4</v>
      </c>
      <c r="J5" s="6">
        <v>4</v>
      </c>
      <c r="K5" s="6">
        <v>2</v>
      </c>
      <c r="L5" s="6">
        <v>1</v>
      </c>
      <c r="M5" s="6">
        <v>4</v>
      </c>
      <c r="N5" s="6">
        <v>2</v>
      </c>
    </row>
    <row r="6" spans="1:14" x14ac:dyDescent="0.2">
      <c r="B6" s="6">
        <v>4</v>
      </c>
      <c r="C6" s="6">
        <v>4</v>
      </c>
      <c r="D6" s="6">
        <v>3</v>
      </c>
      <c r="E6" s="6">
        <v>4</v>
      </c>
      <c r="F6" s="6">
        <v>4</v>
      </c>
      <c r="G6" s="6">
        <v>5</v>
      </c>
      <c r="H6" s="6">
        <v>4</v>
      </c>
      <c r="I6" s="6">
        <v>5</v>
      </c>
      <c r="J6" s="6">
        <v>4</v>
      </c>
      <c r="K6" s="6">
        <v>4</v>
      </c>
      <c r="L6" s="6">
        <v>4</v>
      </c>
      <c r="M6" s="6">
        <v>5</v>
      </c>
      <c r="N6" s="6">
        <v>5</v>
      </c>
    </row>
    <row r="7" spans="1:14" x14ac:dyDescent="0.2">
      <c r="B7" s="6">
        <v>4</v>
      </c>
      <c r="C7" s="6">
        <v>5</v>
      </c>
      <c r="D7" s="6">
        <v>5</v>
      </c>
      <c r="E7" s="6">
        <v>5</v>
      </c>
      <c r="F7" s="6">
        <v>4</v>
      </c>
      <c r="G7" s="6">
        <v>5</v>
      </c>
      <c r="H7" s="6">
        <v>4</v>
      </c>
      <c r="I7" s="6">
        <v>5</v>
      </c>
      <c r="J7" s="6">
        <v>5</v>
      </c>
      <c r="K7" s="6">
        <v>5</v>
      </c>
      <c r="L7" s="6">
        <v>4</v>
      </c>
      <c r="M7" s="6">
        <v>5</v>
      </c>
      <c r="N7" s="6">
        <v>5</v>
      </c>
    </row>
    <row r="8" spans="1:14" x14ac:dyDescent="0.2">
      <c r="B8" s="6">
        <v>1</v>
      </c>
      <c r="C8" s="6">
        <v>2</v>
      </c>
      <c r="D8" s="6">
        <v>1</v>
      </c>
      <c r="E8" s="6">
        <v>2</v>
      </c>
      <c r="F8" s="6">
        <v>2</v>
      </c>
      <c r="G8" s="6">
        <v>2</v>
      </c>
      <c r="H8" s="6">
        <v>2</v>
      </c>
      <c r="I8" s="6">
        <v>2</v>
      </c>
      <c r="J8" s="6">
        <v>3</v>
      </c>
      <c r="K8" s="6">
        <v>1</v>
      </c>
      <c r="L8" s="6">
        <v>2</v>
      </c>
      <c r="M8" s="6">
        <v>3</v>
      </c>
      <c r="N8" s="6">
        <v>1</v>
      </c>
    </row>
    <row r="9" spans="1:14" x14ac:dyDescent="0.2">
      <c r="B9" s="6">
        <v>5</v>
      </c>
      <c r="C9" s="6">
        <v>4</v>
      </c>
      <c r="D9" s="6">
        <v>5</v>
      </c>
      <c r="E9" s="6">
        <v>5</v>
      </c>
      <c r="F9" s="6">
        <v>4</v>
      </c>
      <c r="G9" s="6">
        <v>5</v>
      </c>
      <c r="H9" s="6">
        <v>5</v>
      </c>
      <c r="I9" s="6">
        <v>5</v>
      </c>
      <c r="J9" s="6">
        <v>5</v>
      </c>
      <c r="K9" s="6">
        <v>5</v>
      </c>
      <c r="L9" s="6">
        <v>5</v>
      </c>
      <c r="M9" s="6">
        <v>5</v>
      </c>
      <c r="N9" s="6">
        <v>5</v>
      </c>
    </row>
    <row r="10" spans="1:14" x14ac:dyDescent="0.2">
      <c r="B10" s="6">
        <v>1</v>
      </c>
      <c r="C10" s="6">
        <v>2</v>
      </c>
      <c r="D10" s="6">
        <v>3</v>
      </c>
      <c r="E10" s="6">
        <v>2</v>
      </c>
      <c r="F10" s="6">
        <v>1</v>
      </c>
      <c r="G10" s="6">
        <v>2</v>
      </c>
      <c r="H10" s="6">
        <v>3</v>
      </c>
      <c r="I10" s="6">
        <v>4</v>
      </c>
      <c r="J10" s="6">
        <v>3</v>
      </c>
      <c r="K10" s="6">
        <v>1</v>
      </c>
      <c r="L10" s="6">
        <v>1</v>
      </c>
      <c r="M10" s="6">
        <v>3</v>
      </c>
      <c r="N10" s="6">
        <v>5</v>
      </c>
    </row>
    <row r="11" spans="1:14" x14ac:dyDescent="0.2">
      <c r="B11" s="6">
        <v>5</v>
      </c>
      <c r="C11" s="6">
        <v>3</v>
      </c>
      <c r="D11" s="6">
        <v>2</v>
      </c>
      <c r="E11" s="6">
        <v>1</v>
      </c>
      <c r="F11" s="6">
        <v>2</v>
      </c>
      <c r="G11" s="6">
        <v>1</v>
      </c>
      <c r="H11" s="6">
        <v>1</v>
      </c>
      <c r="I11" s="6">
        <v>1</v>
      </c>
      <c r="J11" s="6">
        <v>1</v>
      </c>
      <c r="K11" s="6">
        <v>4</v>
      </c>
      <c r="L11" s="6">
        <v>4</v>
      </c>
      <c r="M11" s="6">
        <v>3</v>
      </c>
      <c r="N11" s="6">
        <v>1</v>
      </c>
    </row>
    <row r="12" spans="1:14" x14ac:dyDescent="0.2">
      <c r="B12" s="6">
        <v>3</v>
      </c>
      <c r="C12" s="6">
        <v>5</v>
      </c>
      <c r="D12" s="6">
        <v>5</v>
      </c>
      <c r="E12" s="6">
        <v>5</v>
      </c>
      <c r="F12" s="6">
        <v>3</v>
      </c>
      <c r="G12" s="6">
        <v>5</v>
      </c>
      <c r="H12" s="6">
        <v>3</v>
      </c>
      <c r="I12" s="6">
        <v>4</v>
      </c>
      <c r="J12" s="6">
        <v>5</v>
      </c>
      <c r="K12" s="6">
        <v>3</v>
      </c>
      <c r="L12" s="6">
        <v>3</v>
      </c>
      <c r="M12" s="6">
        <v>4</v>
      </c>
      <c r="N12" s="6">
        <v>5</v>
      </c>
    </row>
    <row r="13" spans="1:14" x14ac:dyDescent="0.2">
      <c r="B13" s="6">
        <v>2</v>
      </c>
      <c r="C13" s="6">
        <v>2</v>
      </c>
      <c r="D13" s="6">
        <v>5</v>
      </c>
      <c r="E13" s="6">
        <v>5</v>
      </c>
      <c r="F13" s="6">
        <v>3</v>
      </c>
      <c r="G13" s="6">
        <v>3</v>
      </c>
      <c r="H13" s="6">
        <v>3</v>
      </c>
      <c r="I13" s="6">
        <v>5</v>
      </c>
      <c r="J13" s="6">
        <v>4</v>
      </c>
      <c r="K13" s="6">
        <v>4</v>
      </c>
      <c r="L13" s="6">
        <v>2</v>
      </c>
      <c r="M13" s="6">
        <v>3</v>
      </c>
      <c r="N13" s="6">
        <v>1</v>
      </c>
    </row>
    <row r="14" spans="1:14" x14ac:dyDescent="0.2">
      <c r="B14" s="6">
        <v>4</v>
      </c>
      <c r="C14" s="6">
        <v>5</v>
      </c>
      <c r="D14" s="6">
        <v>5</v>
      </c>
      <c r="E14" s="6">
        <v>5</v>
      </c>
      <c r="F14" s="6">
        <v>5</v>
      </c>
      <c r="G14" s="6">
        <v>5</v>
      </c>
      <c r="H14" s="6">
        <v>4</v>
      </c>
      <c r="I14" s="6">
        <v>3</v>
      </c>
      <c r="J14" s="6">
        <v>5</v>
      </c>
      <c r="K14" s="6">
        <v>3</v>
      </c>
      <c r="L14" s="6">
        <v>5</v>
      </c>
      <c r="M14" s="6">
        <v>5</v>
      </c>
      <c r="N14" s="6">
        <v>2</v>
      </c>
    </row>
    <row r="15" spans="1:14" x14ac:dyDescent="0.2">
      <c r="B15" s="6">
        <v>4</v>
      </c>
      <c r="C15" s="6">
        <v>4</v>
      </c>
      <c r="D15" s="6">
        <v>4</v>
      </c>
      <c r="E15" s="6">
        <v>4</v>
      </c>
      <c r="F15" s="6">
        <v>4</v>
      </c>
      <c r="G15" s="6">
        <v>5</v>
      </c>
      <c r="H15" s="6">
        <v>4</v>
      </c>
      <c r="I15" s="6">
        <v>4</v>
      </c>
      <c r="J15" s="6">
        <v>4</v>
      </c>
      <c r="K15" s="6">
        <v>4</v>
      </c>
      <c r="L15" s="6">
        <v>5</v>
      </c>
      <c r="M15" s="6">
        <v>5</v>
      </c>
      <c r="N15" s="6">
        <v>3</v>
      </c>
    </row>
    <row r="16" spans="1:14" x14ac:dyDescent="0.2">
      <c r="B16" s="6">
        <v>3</v>
      </c>
      <c r="C16" s="6">
        <v>5</v>
      </c>
      <c r="D16" s="6">
        <v>3</v>
      </c>
      <c r="E16" s="6">
        <v>5</v>
      </c>
      <c r="F16" s="6">
        <v>3</v>
      </c>
      <c r="G16" s="6">
        <v>4</v>
      </c>
      <c r="H16" s="6">
        <v>4</v>
      </c>
      <c r="I16" s="6">
        <v>4</v>
      </c>
      <c r="J16" s="6">
        <v>2</v>
      </c>
      <c r="K16" s="6">
        <v>3</v>
      </c>
      <c r="L16" s="6">
        <v>4</v>
      </c>
      <c r="M16" s="6">
        <v>2</v>
      </c>
      <c r="N16" s="6">
        <v>3</v>
      </c>
    </row>
    <row r="17" spans="1:14" x14ac:dyDescent="0.2">
      <c r="B17" s="6">
        <v>5</v>
      </c>
      <c r="C17" s="6">
        <v>4</v>
      </c>
      <c r="D17" s="6">
        <v>4</v>
      </c>
      <c r="E17" s="6">
        <v>4</v>
      </c>
      <c r="F17" s="6">
        <v>1</v>
      </c>
      <c r="G17" s="6">
        <v>4</v>
      </c>
      <c r="H17" s="6">
        <v>1</v>
      </c>
      <c r="I17" s="6">
        <v>4</v>
      </c>
      <c r="J17" s="6">
        <v>4</v>
      </c>
      <c r="K17" s="6">
        <v>5</v>
      </c>
      <c r="L17" s="6">
        <v>3</v>
      </c>
      <c r="M17" s="6">
        <v>3</v>
      </c>
      <c r="N17" s="6">
        <v>3</v>
      </c>
    </row>
    <row r="18" spans="1:14" x14ac:dyDescent="0.2">
      <c r="B18" s="6">
        <v>1</v>
      </c>
      <c r="C18" s="6">
        <v>4</v>
      </c>
      <c r="D18" s="6">
        <v>5</v>
      </c>
      <c r="E18" s="6">
        <v>4</v>
      </c>
      <c r="F18" s="6">
        <v>3</v>
      </c>
      <c r="G18" s="6">
        <v>2</v>
      </c>
      <c r="H18" s="6">
        <v>2</v>
      </c>
      <c r="I18" s="6">
        <v>2</v>
      </c>
      <c r="J18" s="6">
        <v>3</v>
      </c>
      <c r="K18" s="6">
        <v>1</v>
      </c>
      <c r="L18" s="6">
        <v>2</v>
      </c>
      <c r="M18" s="6">
        <v>5</v>
      </c>
      <c r="N18" s="6">
        <v>3</v>
      </c>
    </row>
    <row r="19" spans="1:14" x14ac:dyDescent="0.2">
      <c r="B19" s="6">
        <v>2</v>
      </c>
      <c r="C19" s="6">
        <v>3</v>
      </c>
      <c r="D19" s="6">
        <v>5</v>
      </c>
      <c r="E19" s="6">
        <v>4</v>
      </c>
      <c r="F19" s="6">
        <v>2</v>
      </c>
      <c r="G19" s="6">
        <v>4</v>
      </c>
      <c r="H19" s="6">
        <v>4</v>
      </c>
      <c r="I19" s="6">
        <v>3</v>
      </c>
      <c r="J19" s="6">
        <v>4</v>
      </c>
      <c r="K19" s="6">
        <v>2</v>
      </c>
      <c r="L19" s="6">
        <v>2</v>
      </c>
      <c r="M19" s="6">
        <v>3</v>
      </c>
      <c r="N19" s="6">
        <v>2</v>
      </c>
    </row>
    <row r="20" spans="1:14" x14ac:dyDescent="0.2">
      <c r="B20" s="6">
        <v>3</v>
      </c>
      <c r="C20" s="6">
        <v>4</v>
      </c>
      <c r="D20" s="6">
        <v>3</v>
      </c>
      <c r="E20" s="6">
        <v>5</v>
      </c>
      <c r="F20" s="6">
        <v>4</v>
      </c>
      <c r="G20" s="6">
        <v>3</v>
      </c>
      <c r="H20" s="6">
        <v>4</v>
      </c>
      <c r="I20" s="6">
        <v>4</v>
      </c>
      <c r="J20" s="6">
        <v>3</v>
      </c>
      <c r="K20" s="6">
        <v>4</v>
      </c>
      <c r="L20" s="6">
        <v>5</v>
      </c>
      <c r="M20" s="6">
        <v>5</v>
      </c>
      <c r="N20" s="6">
        <v>5</v>
      </c>
    </row>
    <row r="21" spans="1:14" x14ac:dyDescent="0.2">
      <c r="B21" s="6">
        <v>3</v>
      </c>
      <c r="C21" s="6">
        <v>3</v>
      </c>
      <c r="D21" s="6">
        <v>4</v>
      </c>
      <c r="E21" s="6">
        <v>4</v>
      </c>
      <c r="F21" s="6">
        <v>3</v>
      </c>
      <c r="G21" s="6">
        <v>3</v>
      </c>
      <c r="H21" s="6">
        <v>3</v>
      </c>
      <c r="I21" s="6">
        <v>3</v>
      </c>
      <c r="J21" s="6">
        <v>3</v>
      </c>
      <c r="K21" s="6">
        <v>3</v>
      </c>
      <c r="L21" s="6">
        <v>3</v>
      </c>
      <c r="M21" s="6">
        <v>3</v>
      </c>
      <c r="N21" s="6">
        <v>3</v>
      </c>
    </row>
    <row r="22" spans="1:14" x14ac:dyDescent="0.2">
      <c r="B22" s="6">
        <v>2</v>
      </c>
      <c r="C22" s="6">
        <v>3</v>
      </c>
      <c r="D22" s="6">
        <v>5</v>
      </c>
      <c r="E22" s="6">
        <v>5</v>
      </c>
      <c r="F22" s="6">
        <v>2</v>
      </c>
      <c r="G22" s="6">
        <v>5</v>
      </c>
      <c r="H22" s="6">
        <v>4</v>
      </c>
      <c r="I22" s="6">
        <v>4</v>
      </c>
      <c r="J22" s="6">
        <v>5</v>
      </c>
      <c r="K22" s="6">
        <v>4</v>
      </c>
      <c r="L22" s="6">
        <v>3</v>
      </c>
      <c r="M22" s="6">
        <v>5</v>
      </c>
      <c r="N22" s="6">
        <v>5</v>
      </c>
    </row>
    <row r="23" spans="1:14" x14ac:dyDescent="0.2">
      <c r="B23" s="6">
        <v>3</v>
      </c>
      <c r="C23" s="6">
        <v>2</v>
      </c>
      <c r="D23" s="6">
        <v>1</v>
      </c>
      <c r="E23" s="6">
        <v>1</v>
      </c>
      <c r="F23" s="6">
        <v>2</v>
      </c>
      <c r="G23" s="6">
        <v>1</v>
      </c>
      <c r="H23" s="6">
        <v>2</v>
      </c>
      <c r="I23" s="6">
        <v>1</v>
      </c>
      <c r="J23" s="6">
        <v>1</v>
      </c>
      <c r="K23" s="6">
        <v>2</v>
      </c>
      <c r="L23" s="6">
        <v>2</v>
      </c>
      <c r="M23" s="6">
        <v>2</v>
      </c>
      <c r="N23" s="6">
        <v>1</v>
      </c>
    </row>
    <row r="25" spans="1:14" x14ac:dyDescent="0.2">
      <c r="A25" s="6">
        <v>1</v>
      </c>
      <c r="B25" s="23">
        <v>4</v>
      </c>
      <c r="C25" s="23">
        <v>0</v>
      </c>
      <c r="D25" s="23">
        <v>3</v>
      </c>
      <c r="E25" s="23">
        <v>2</v>
      </c>
      <c r="F25" s="23">
        <v>2</v>
      </c>
      <c r="G25" s="23">
        <v>2</v>
      </c>
      <c r="H25" s="23">
        <v>2</v>
      </c>
      <c r="I25" s="23">
        <v>2</v>
      </c>
      <c r="J25" s="23">
        <v>2</v>
      </c>
      <c r="K25" s="23">
        <v>3</v>
      </c>
      <c r="L25" s="23">
        <v>3</v>
      </c>
      <c r="M25" s="23">
        <v>0</v>
      </c>
      <c r="N25" s="23">
        <v>4</v>
      </c>
    </row>
    <row r="26" spans="1:14" x14ac:dyDescent="0.2">
      <c r="A26" s="6">
        <v>2</v>
      </c>
      <c r="B26" s="23">
        <v>4</v>
      </c>
      <c r="C26" s="23">
        <v>4</v>
      </c>
      <c r="D26" s="23">
        <v>2</v>
      </c>
      <c r="E26" s="23">
        <v>3</v>
      </c>
      <c r="F26" s="23">
        <v>6</v>
      </c>
      <c r="G26" s="23">
        <v>4</v>
      </c>
      <c r="H26" s="23">
        <v>3</v>
      </c>
      <c r="I26" s="23">
        <v>3</v>
      </c>
      <c r="J26" s="23">
        <v>1</v>
      </c>
      <c r="K26" s="23">
        <v>3</v>
      </c>
      <c r="L26" s="23">
        <v>5</v>
      </c>
      <c r="M26" s="23">
        <v>2</v>
      </c>
      <c r="N26" s="23">
        <v>3</v>
      </c>
    </row>
    <row r="27" spans="1:14" x14ac:dyDescent="0.2">
      <c r="A27" s="6">
        <v>3</v>
      </c>
      <c r="B27" s="23">
        <v>7</v>
      </c>
      <c r="C27" s="23">
        <v>5</v>
      </c>
      <c r="D27" s="23">
        <v>4</v>
      </c>
      <c r="E27" s="23">
        <v>1</v>
      </c>
      <c r="F27" s="23">
        <v>6</v>
      </c>
      <c r="G27" s="23">
        <v>4</v>
      </c>
      <c r="H27" s="23">
        <v>5</v>
      </c>
      <c r="I27" s="23">
        <v>3</v>
      </c>
      <c r="J27" s="23">
        <v>5</v>
      </c>
      <c r="K27" s="23">
        <v>4</v>
      </c>
      <c r="L27" s="23">
        <v>5</v>
      </c>
      <c r="M27" s="23">
        <v>8</v>
      </c>
      <c r="N27" s="23">
        <v>6</v>
      </c>
    </row>
    <row r="28" spans="1:14" x14ac:dyDescent="0.2">
      <c r="A28" s="6">
        <v>4</v>
      </c>
      <c r="B28" s="23">
        <v>4</v>
      </c>
      <c r="C28" s="23">
        <v>8</v>
      </c>
      <c r="D28" s="23">
        <v>4</v>
      </c>
      <c r="E28" s="23">
        <v>8</v>
      </c>
      <c r="F28" s="23">
        <v>7</v>
      </c>
      <c r="G28" s="23">
        <v>4</v>
      </c>
      <c r="H28" s="23">
        <v>11</v>
      </c>
      <c r="I28" s="23">
        <v>10</v>
      </c>
      <c r="J28" s="23">
        <v>9</v>
      </c>
      <c r="K28" s="23">
        <v>8</v>
      </c>
      <c r="L28" s="23">
        <v>4</v>
      </c>
      <c r="M28" s="23">
        <v>3</v>
      </c>
      <c r="N28" s="23">
        <v>1</v>
      </c>
    </row>
    <row r="29" spans="1:14" x14ac:dyDescent="0.2">
      <c r="A29" s="6">
        <v>5</v>
      </c>
      <c r="B29" s="23">
        <v>3</v>
      </c>
      <c r="C29" s="23">
        <v>5</v>
      </c>
      <c r="D29" s="23">
        <v>9</v>
      </c>
      <c r="E29" s="23">
        <v>8</v>
      </c>
      <c r="F29" s="23">
        <v>1</v>
      </c>
      <c r="G29" s="23">
        <v>8</v>
      </c>
      <c r="H29" s="23">
        <v>1</v>
      </c>
      <c r="I29" s="23">
        <v>4</v>
      </c>
      <c r="J29" s="23">
        <v>5</v>
      </c>
      <c r="K29" s="23">
        <v>4</v>
      </c>
      <c r="L29" s="23">
        <v>5</v>
      </c>
      <c r="M29" s="23">
        <v>9</v>
      </c>
      <c r="N29" s="23">
        <v>8</v>
      </c>
    </row>
    <row r="30" spans="1:14" s="24" customFormat="1" x14ac:dyDescent="0.2"/>
    <row r="31" spans="1:14" s="24" customFormat="1" x14ac:dyDescent="0.2">
      <c r="B31" s="24">
        <v>22</v>
      </c>
      <c r="C31" s="24">
        <f>SUM(C25:C29)</f>
        <v>22</v>
      </c>
      <c r="D31" s="24">
        <f t="shared" ref="D31:N31" si="0">SUM(D25:D29)</f>
        <v>22</v>
      </c>
      <c r="E31" s="24">
        <f t="shared" si="0"/>
        <v>22</v>
      </c>
      <c r="F31" s="24">
        <f t="shared" si="0"/>
        <v>22</v>
      </c>
      <c r="G31" s="24">
        <f t="shared" si="0"/>
        <v>22</v>
      </c>
      <c r="H31" s="24">
        <f t="shared" si="0"/>
        <v>22</v>
      </c>
      <c r="I31" s="24">
        <f t="shared" si="0"/>
        <v>22</v>
      </c>
      <c r="J31" s="24">
        <f t="shared" si="0"/>
        <v>22</v>
      </c>
      <c r="K31" s="24">
        <f t="shared" si="0"/>
        <v>22</v>
      </c>
      <c r="L31" s="24">
        <f t="shared" si="0"/>
        <v>22</v>
      </c>
      <c r="M31" s="24">
        <f t="shared" si="0"/>
        <v>22</v>
      </c>
      <c r="N31" s="24">
        <f t="shared" si="0"/>
        <v>22</v>
      </c>
    </row>
    <row r="32" spans="1:14" s="24" customFormat="1" x14ac:dyDescent="0.2">
      <c r="A32" s="28">
        <v>1</v>
      </c>
      <c r="B32" s="25">
        <f>+B25/$B$31</f>
        <v>0.18181818181818182</v>
      </c>
      <c r="C32" s="25">
        <f t="shared" ref="C32:N32" si="1">+C25/$B$31</f>
        <v>0</v>
      </c>
      <c r="D32" s="25">
        <f t="shared" si="1"/>
        <v>0.13636363636363635</v>
      </c>
      <c r="E32" s="25">
        <f t="shared" si="1"/>
        <v>9.0909090909090912E-2</v>
      </c>
      <c r="F32" s="25">
        <f t="shared" si="1"/>
        <v>9.0909090909090912E-2</v>
      </c>
      <c r="G32" s="25">
        <f t="shared" si="1"/>
        <v>9.0909090909090912E-2</v>
      </c>
      <c r="H32" s="25">
        <f t="shared" si="1"/>
        <v>9.0909090909090912E-2</v>
      </c>
      <c r="I32" s="25">
        <f t="shared" si="1"/>
        <v>9.0909090909090912E-2</v>
      </c>
      <c r="J32" s="25">
        <f t="shared" si="1"/>
        <v>9.0909090909090912E-2</v>
      </c>
      <c r="K32" s="25">
        <f t="shared" si="1"/>
        <v>0.13636363636363635</v>
      </c>
      <c r="L32" s="25">
        <f t="shared" si="1"/>
        <v>0.13636363636363635</v>
      </c>
      <c r="M32" s="25">
        <f t="shared" si="1"/>
        <v>0</v>
      </c>
      <c r="N32" s="25">
        <f t="shared" si="1"/>
        <v>0.18181818181818182</v>
      </c>
    </row>
    <row r="33" spans="1:14" s="24" customFormat="1" x14ac:dyDescent="0.2">
      <c r="A33" s="28">
        <v>2</v>
      </c>
      <c r="B33" s="25">
        <f>+B26/$B$31</f>
        <v>0.18181818181818182</v>
      </c>
      <c r="C33" s="25">
        <f t="shared" ref="C33:N33" si="2">+C26/$B$31</f>
        <v>0.18181818181818182</v>
      </c>
      <c r="D33" s="25">
        <f t="shared" si="2"/>
        <v>9.0909090909090912E-2</v>
      </c>
      <c r="E33" s="25">
        <f t="shared" si="2"/>
        <v>0.13636363636363635</v>
      </c>
      <c r="F33" s="25">
        <f t="shared" si="2"/>
        <v>0.27272727272727271</v>
      </c>
      <c r="G33" s="25">
        <f t="shared" si="2"/>
        <v>0.18181818181818182</v>
      </c>
      <c r="H33" s="25">
        <f t="shared" si="2"/>
        <v>0.13636363636363635</v>
      </c>
      <c r="I33" s="25">
        <f t="shared" si="2"/>
        <v>0.13636363636363635</v>
      </c>
      <c r="J33" s="25">
        <f t="shared" si="2"/>
        <v>4.5454545454545456E-2</v>
      </c>
      <c r="K33" s="25">
        <f t="shared" si="2"/>
        <v>0.13636363636363635</v>
      </c>
      <c r="L33" s="25">
        <f t="shared" si="2"/>
        <v>0.22727272727272727</v>
      </c>
      <c r="M33" s="25">
        <f t="shared" si="2"/>
        <v>9.0909090909090912E-2</v>
      </c>
      <c r="N33" s="25">
        <f t="shared" si="2"/>
        <v>0.13636363636363635</v>
      </c>
    </row>
    <row r="34" spans="1:14" s="24" customFormat="1" x14ac:dyDescent="0.2">
      <c r="A34" s="28">
        <v>3</v>
      </c>
      <c r="B34" s="25">
        <f t="shared" ref="B34:N36" si="3">+B27/$B$31</f>
        <v>0.31818181818181818</v>
      </c>
      <c r="C34" s="25">
        <f t="shared" si="3"/>
        <v>0.22727272727272727</v>
      </c>
      <c r="D34" s="25">
        <f t="shared" si="3"/>
        <v>0.18181818181818182</v>
      </c>
      <c r="E34" s="25">
        <f t="shared" si="3"/>
        <v>4.5454545454545456E-2</v>
      </c>
      <c r="F34" s="25">
        <f t="shared" si="3"/>
        <v>0.27272727272727271</v>
      </c>
      <c r="G34" s="25">
        <f t="shared" si="3"/>
        <v>0.18181818181818182</v>
      </c>
      <c r="H34" s="25">
        <f t="shared" si="3"/>
        <v>0.22727272727272727</v>
      </c>
      <c r="I34" s="25">
        <f t="shared" si="3"/>
        <v>0.13636363636363635</v>
      </c>
      <c r="J34" s="25">
        <f t="shared" si="3"/>
        <v>0.22727272727272727</v>
      </c>
      <c r="K34" s="25">
        <f t="shared" si="3"/>
        <v>0.18181818181818182</v>
      </c>
      <c r="L34" s="25">
        <f t="shared" si="3"/>
        <v>0.22727272727272727</v>
      </c>
      <c r="M34" s="25">
        <f t="shared" si="3"/>
        <v>0.36363636363636365</v>
      </c>
      <c r="N34" s="25">
        <f t="shared" si="3"/>
        <v>0.27272727272727271</v>
      </c>
    </row>
    <row r="35" spans="1:14" s="24" customFormat="1" x14ac:dyDescent="0.2">
      <c r="A35" s="28">
        <v>4</v>
      </c>
      <c r="B35" s="25">
        <f t="shared" si="3"/>
        <v>0.18181818181818182</v>
      </c>
      <c r="C35" s="25">
        <f t="shared" si="3"/>
        <v>0.36363636363636365</v>
      </c>
      <c r="D35" s="25">
        <f t="shared" si="3"/>
        <v>0.18181818181818182</v>
      </c>
      <c r="E35" s="25">
        <f t="shared" si="3"/>
        <v>0.36363636363636365</v>
      </c>
      <c r="F35" s="25">
        <f t="shared" si="3"/>
        <v>0.31818181818181818</v>
      </c>
      <c r="G35" s="25">
        <f t="shared" si="3"/>
        <v>0.18181818181818182</v>
      </c>
      <c r="H35" s="25">
        <f t="shared" si="3"/>
        <v>0.5</v>
      </c>
      <c r="I35" s="25">
        <f t="shared" si="3"/>
        <v>0.45454545454545453</v>
      </c>
      <c r="J35" s="25">
        <f t="shared" si="3"/>
        <v>0.40909090909090912</v>
      </c>
      <c r="K35" s="25">
        <f t="shared" si="3"/>
        <v>0.36363636363636365</v>
      </c>
      <c r="L35" s="25">
        <f t="shared" si="3"/>
        <v>0.18181818181818182</v>
      </c>
      <c r="M35" s="25">
        <f t="shared" si="3"/>
        <v>0.13636363636363635</v>
      </c>
      <c r="N35" s="25">
        <f t="shared" si="3"/>
        <v>4.5454545454545456E-2</v>
      </c>
    </row>
    <row r="36" spans="1:14" s="24" customFormat="1" x14ac:dyDescent="0.2">
      <c r="A36" s="28">
        <v>5</v>
      </c>
      <c r="B36" s="25">
        <f t="shared" si="3"/>
        <v>0.13636363636363635</v>
      </c>
      <c r="C36" s="25">
        <f t="shared" si="3"/>
        <v>0.22727272727272727</v>
      </c>
      <c r="D36" s="25">
        <f t="shared" si="3"/>
        <v>0.40909090909090912</v>
      </c>
      <c r="E36" s="25">
        <f t="shared" si="3"/>
        <v>0.36363636363636365</v>
      </c>
      <c r="F36" s="25">
        <f t="shared" si="3"/>
        <v>4.5454545454545456E-2</v>
      </c>
      <c r="G36" s="25">
        <f t="shared" si="3"/>
        <v>0.36363636363636365</v>
      </c>
      <c r="H36" s="25">
        <f t="shared" si="3"/>
        <v>4.5454545454545456E-2</v>
      </c>
      <c r="I36" s="25">
        <f t="shared" si="3"/>
        <v>0.18181818181818182</v>
      </c>
      <c r="J36" s="25">
        <f t="shared" si="3"/>
        <v>0.22727272727272727</v>
      </c>
      <c r="K36" s="25">
        <f t="shared" si="3"/>
        <v>0.18181818181818182</v>
      </c>
      <c r="L36" s="25">
        <f t="shared" si="3"/>
        <v>0.22727272727272727</v>
      </c>
      <c r="M36" s="25">
        <f t="shared" si="3"/>
        <v>0.40909090909090912</v>
      </c>
      <c r="N36" s="25">
        <f t="shared" si="3"/>
        <v>0.36363636363636365</v>
      </c>
    </row>
    <row r="37" spans="1:14" s="24" customFormat="1" x14ac:dyDescent="0.2"/>
    <row r="38" spans="1:14" s="24" customFormat="1" x14ac:dyDescent="0.2">
      <c r="B38" s="24">
        <f>SUM(B32:B36)</f>
        <v>1</v>
      </c>
    </row>
    <row r="39" spans="1:14" s="24" customFormat="1" x14ac:dyDescent="0.2"/>
    <row r="40" spans="1:14" s="24" customFormat="1" x14ac:dyDescent="0.2"/>
    <row r="41" spans="1:14" s="24" customFormat="1" x14ac:dyDescent="0.2"/>
    <row r="42" spans="1:14" s="24" customFormat="1" x14ac:dyDescent="0.2"/>
    <row r="43" spans="1:14" s="24" customFormat="1" x14ac:dyDescent="0.2"/>
    <row r="44" spans="1:14" s="24" customFormat="1" ht="25.5" x14ac:dyDescent="0.2">
      <c r="A44" s="27" t="s">
        <v>246</v>
      </c>
      <c r="B44" s="27" t="s">
        <v>243</v>
      </c>
      <c r="C44" s="27" t="s">
        <v>244</v>
      </c>
      <c r="D44" s="27"/>
    </row>
    <row r="45" spans="1:14" x14ac:dyDescent="0.2">
      <c r="A45">
        <v>1</v>
      </c>
    </row>
    <row r="46" spans="1:14" x14ac:dyDescent="0.2">
      <c r="A46">
        <v>2</v>
      </c>
    </row>
    <row r="47" spans="1:14" x14ac:dyDescent="0.2">
      <c r="A47">
        <v>3</v>
      </c>
    </row>
    <row r="48" spans="1:14" x14ac:dyDescent="0.2">
      <c r="A48">
        <v>4</v>
      </c>
    </row>
    <row r="49" spans="1:6" x14ac:dyDescent="0.2">
      <c r="A49">
        <v>5</v>
      </c>
    </row>
    <row r="51" spans="1:6" x14ac:dyDescent="0.2">
      <c r="B51">
        <v>1</v>
      </c>
      <c r="C51">
        <v>2</v>
      </c>
      <c r="D51">
        <v>3</v>
      </c>
      <c r="E51">
        <v>4</v>
      </c>
      <c r="F51">
        <v>5</v>
      </c>
    </row>
    <row r="52" spans="1:6" ht="25.5" x14ac:dyDescent="0.2">
      <c r="A52" s="27" t="s">
        <v>233</v>
      </c>
      <c r="B52" s="32">
        <v>0.18181818181818182</v>
      </c>
      <c r="C52" s="32">
        <v>0.18181818181818182</v>
      </c>
      <c r="D52" s="30">
        <v>0.31818181818181818</v>
      </c>
      <c r="E52" s="32">
        <v>0.18181818181818182</v>
      </c>
      <c r="F52" s="31">
        <v>0.13636363636363635</v>
      </c>
    </row>
    <row r="53" spans="1:6" x14ac:dyDescent="0.2">
      <c r="A53" s="27" t="s">
        <v>234</v>
      </c>
      <c r="B53" s="29">
        <v>0</v>
      </c>
      <c r="C53" s="32">
        <v>0.18181818181818182</v>
      </c>
      <c r="D53" s="31">
        <v>0.22727272727272727</v>
      </c>
      <c r="E53" s="30">
        <v>0.36363636363636365</v>
      </c>
      <c r="F53" s="31">
        <v>0.22727272727272727</v>
      </c>
    </row>
    <row r="54" spans="1:6" ht="25.5" x14ac:dyDescent="0.2">
      <c r="A54" s="27" t="s">
        <v>245</v>
      </c>
      <c r="B54" s="32">
        <v>0.13636363636363635</v>
      </c>
      <c r="C54" s="32">
        <v>9.0909090909090912E-2</v>
      </c>
      <c r="D54" s="31">
        <v>0.18181818181818182</v>
      </c>
      <c r="E54" s="31">
        <v>0.18181818181818182</v>
      </c>
      <c r="F54" s="30">
        <v>0.40909090909090912</v>
      </c>
    </row>
    <row r="55" spans="1:6" ht="25.5" x14ac:dyDescent="0.2">
      <c r="A55" s="27" t="s">
        <v>235</v>
      </c>
      <c r="B55" s="32">
        <v>9.0909090909090912E-2</v>
      </c>
      <c r="C55" s="31">
        <v>0.13636363636363635</v>
      </c>
      <c r="D55" s="32">
        <v>4.5454545454545456E-2</v>
      </c>
      <c r="E55" s="30">
        <v>0.36363636363636365</v>
      </c>
      <c r="F55" s="30">
        <v>0.36363636363636365</v>
      </c>
    </row>
    <row r="56" spans="1:6" x14ac:dyDescent="0.2">
      <c r="A56" s="27" t="s">
        <v>236</v>
      </c>
      <c r="B56" s="32">
        <v>9.0909090909090912E-2</v>
      </c>
      <c r="C56" s="31">
        <v>0.27272727272727271</v>
      </c>
      <c r="D56" s="31">
        <v>0.27272727272727271</v>
      </c>
      <c r="E56" s="30">
        <v>0.31818181818181818</v>
      </c>
      <c r="F56" s="32">
        <v>4.5454545454545456E-2</v>
      </c>
    </row>
    <row r="57" spans="1:6" x14ac:dyDescent="0.2">
      <c r="A57" s="27" t="s">
        <v>237</v>
      </c>
      <c r="B57" s="32">
        <v>9.0909090909090912E-2</v>
      </c>
      <c r="C57" s="31">
        <v>0.18181818181818182</v>
      </c>
      <c r="D57" s="31">
        <v>0.18181818181818182</v>
      </c>
      <c r="E57" s="31">
        <v>0.18181818181818182</v>
      </c>
      <c r="F57" s="30">
        <v>0.36363636363636365</v>
      </c>
    </row>
    <row r="58" spans="1:6" x14ac:dyDescent="0.2">
      <c r="A58" s="27" t="s">
        <v>238</v>
      </c>
      <c r="B58" s="32">
        <v>9.0909090909090912E-2</v>
      </c>
      <c r="C58" s="31">
        <v>0.13636363636363635</v>
      </c>
      <c r="D58" s="31">
        <v>0.22727272727272727</v>
      </c>
      <c r="E58" s="30">
        <v>0.5</v>
      </c>
      <c r="F58" s="32">
        <v>4.5454545454545456E-2</v>
      </c>
    </row>
    <row r="59" spans="1:6" x14ac:dyDescent="0.2">
      <c r="A59" s="27" t="s">
        <v>239</v>
      </c>
      <c r="B59" s="32">
        <v>9.0909090909090912E-2</v>
      </c>
      <c r="C59" s="31">
        <v>0.13636363636363635</v>
      </c>
      <c r="D59" s="31">
        <v>0.13636363636363635</v>
      </c>
      <c r="E59" s="30">
        <v>0.45454545454545453</v>
      </c>
      <c r="F59" s="31">
        <v>0.18181818181818182</v>
      </c>
    </row>
    <row r="60" spans="1:6" x14ac:dyDescent="0.2">
      <c r="A60" s="27" t="s">
        <v>240</v>
      </c>
      <c r="B60" s="32">
        <v>9.0909090909090912E-2</v>
      </c>
      <c r="C60" s="32">
        <v>4.5454545454545456E-2</v>
      </c>
      <c r="D60" s="31">
        <v>0.22727272727272727</v>
      </c>
      <c r="E60" s="30">
        <v>0.40909090909090912</v>
      </c>
      <c r="F60" s="31">
        <v>0.22727272727272727</v>
      </c>
    </row>
    <row r="61" spans="1:6" x14ac:dyDescent="0.2">
      <c r="A61" s="27" t="s">
        <v>241</v>
      </c>
      <c r="B61" s="32">
        <v>0.13636363636363635</v>
      </c>
      <c r="C61" s="32">
        <v>0.13636363636363635</v>
      </c>
      <c r="D61" s="31">
        <v>0.18181818181818182</v>
      </c>
      <c r="E61" s="30">
        <v>0.36363636363636365</v>
      </c>
      <c r="F61" s="31">
        <v>0.18181818181818182</v>
      </c>
    </row>
    <row r="62" spans="1:6" x14ac:dyDescent="0.2">
      <c r="A62" s="27" t="s">
        <v>242</v>
      </c>
      <c r="B62" s="32">
        <v>0.13636363636363635</v>
      </c>
      <c r="C62" s="30">
        <v>0.22727272727272727</v>
      </c>
      <c r="D62" s="30">
        <v>0.22727272727272727</v>
      </c>
      <c r="E62" s="31">
        <v>0.18181818181818182</v>
      </c>
      <c r="F62" s="30">
        <v>0.22727272727272727</v>
      </c>
    </row>
    <row r="63" spans="1:6" x14ac:dyDescent="0.2">
      <c r="A63" s="27" t="s">
        <v>243</v>
      </c>
      <c r="B63" s="29">
        <v>0</v>
      </c>
      <c r="C63" s="32">
        <v>9.0909090909090912E-2</v>
      </c>
      <c r="D63" s="30">
        <v>0.36363636363636365</v>
      </c>
      <c r="E63" s="31">
        <v>0.13636363636363635</v>
      </c>
      <c r="F63" s="30">
        <v>0.40909090909090912</v>
      </c>
    </row>
    <row r="64" spans="1:6" x14ac:dyDescent="0.2">
      <c r="A64" s="27" t="s">
        <v>244</v>
      </c>
      <c r="B64" s="31">
        <v>0.18181818181818182</v>
      </c>
      <c r="C64" s="31">
        <v>0.13636363636363635</v>
      </c>
      <c r="D64" s="30">
        <v>0.27272727272727271</v>
      </c>
      <c r="E64" s="32">
        <v>4.5454545454545456E-2</v>
      </c>
      <c r="F64" s="30">
        <v>0.36363636363636365</v>
      </c>
    </row>
  </sheetData>
  <conditionalFormatting sqref="B2:N23 B25:N29">
    <cfRule type="cellIs" dxfId="65" priority="91" operator="equal">
      <formula>5</formula>
    </cfRule>
    <cfRule type="cellIs" dxfId="64" priority="92" operator="equal">
      <formula>1</formula>
    </cfRule>
    <cfRule type="cellIs" dxfId="63" priority="93" operator="equal">
      <formula>2</formula>
    </cfRule>
    <cfRule type="cellIs" dxfId="62" priority="94" operator="equal">
      <formula>3</formula>
    </cfRule>
    <cfRule type="cellIs" dxfId="61" priority="95" operator="equal">
      <formula>4</formula>
    </cfRule>
    <cfRule type="cellIs" dxfId="60" priority="96" operator="equal">
      <formula>4</formula>
    </cfRule>
  </conditionalFormatting>
  <conditionalFormatting sqref="A25">
    <cfRule type="cellIs" dxfId="59" priority="85" operator="equal">
      <formula>5</formula>
    </cfRule>
    <cfRule type="cellIs" dxfId="58" priority="86" operator="equal">
      <formula>1</formula>
    </cfRule>
    <cfRule type="cellIs" dxfId="57" priority="87" operator="equal">
      <formula>2</formula>
    </cfRule>
    <cfRule type="cellIs" dxfId="56" priority="88" operator="equal">
      <formula>3</formula>
    </cfRule>
    <cfRule type="cellIs" dxfId="55" priority="89" operator="equal">
      <formula>4</formula>
    </cfRule>
    <cfRule type="cellIs" dxfId="54" priority="90" operator="equal">
      <formula>4</formula>
    </cfRule>
  </conditionalFormatting>
  <conditionalFormatting sqref="A26">
    <cfRule type="cellIs" dxfId="53" priority="79" operator="equal">
      <formula>5</formula>
    </cfRule>
    <cfRule type="cellIs" dxfId="52" priority="80" operator="equal">
      <formula>1</formula>
    </cfRule>
    <cfRule type="cellIs" dxfId="51" priority="81" operator="equal">
      <formula>2</formula>
    </cfRule>
    <cfRule type="cellIs" dxfId="50" priority="82" operator="equal">
      <formula>3</formula>
    </cfRule>
    <cfRule type="cellIs" dxfId="49" priority="83" operator="equal">
      <formula>4</formula>
    </cfRule>
    <cfRule type="cellIs" dxfId="48" priority="84" operator="equal">
      <formula>4</formula>
    </cfRule>
  </conditionalFormatting>
  <conditionalFormatting sqref="A27">
    <cfRule type="cellIs" dxfId="47" priority="73" operator="equal">
      <formula>5</formula>
    </cfRule>
    <cfRule type="cellIs" dxfId="46" priority="74" operator="equal">
      <formula>1</formula>
    </cfRule>
    <cfRule type="cellIs" dxfId="45" priority="75" operator="equal">
      <formula>2</formula>
    </cfRule>
    <cfRule type="cellIs" dxfId="44" priority="76" operator="equal">
      <formula>3</formula>
    </cfRule>
    <cfRule type="cellIs" dxfId="43" priority="77" operator="equal">
      <formula>4</formula>
    </cfRule>
    <cfRule type="cellIs" dxfId="42" priority="78" operator="equal">
      <formula>4</formula>
    </cfRule>
  </conditionalFormatting>
  <conditionalFormatting sqref="A28">
    <cfRule type="cellIs" dxfId="41" priority="67" operator="equal">
      <formula>5</formula>
    </cfRule>
    <cfRule type="cellIs" dxfId="40" priority="68" operator="equal">
      <formula>1</formula>
    </cfRule>
    <cfRule type="cellIs" dxfId="39" priority="69" operator="equal">
      <formula>2</formula>
    </cfRule>
    <cfRule type="cellIs" dxfId="38" priority="70" operator="equal">
      <formula>3</formula>
    </cfRule>
    <cfRule type="cellIs" dxfId="37" priority="71" operator="equal">
      <formula>4</formula>
    </cfRule>
    <cfRule type="cellIs" dxfId="36" priority="72" operator="equal">
      <formula>4</formula>
    </cfRule>
  </conditionalFormatting>
  <conditionalFormatting sqref="A29">
    <cfRule type="cellIs" dxfId="35" priority="61" operator="equal">
      <formula>5</formula>
    </cfRule>
    <cfRule type="cellIs" dxfId="34" priority="62" operator="equal">
      <formula>1</formula>
    </cfRule>
    <cfRule type="cellIs" dxfId="33" priority="63" operator="equal">
      <formula>2</formula>
    </cfRule>
    <cfRule type="cellIs" dxfId="32" priority="64" operator="equal">
      <formula>3</formula>
    </cfRule>
    <cfRule type="cellIs" dxfId="31" priority="65" operator="equal">
      <formula>4</formula>
    </cfRule>
    <cfRule type="cellIs" dxfId="30" priority="66" operator="equal">
      <formula>4</formula>
    </cfRule>
  </conditionalFormatting>
  <conditionalFormatting sqref="A32">
    <cfRule type="cellIs" dxfId="29" priority="25" operator="equal">
      <formula>5</formula>
    </cfRule>
    <cfRule type="cellIs" dxfId="28" priority="26" operator="equal">
      <formula>1</formula>
    </cfRule>
    <cfRule type="cellIs" dxfId="27" priority="27" operator="equal">
      <formula>2</formula>
    </cfRule>
    <cfRule type="cellIs" dxfId="26" priority="28" operator="equal">
      <formula>3</formula>
    </cfRule>
    <cfRule type="cellIs" dxfId="25" priority="29" operator="equal">
      <formula>4</formula>
    </cfRule>
    <cfRule type="cellIs" dxfId="24" priority="30" operator="equal">
      <formula>4</formula>
    </cfRule>
  </conditionalFormatting>
  <conditionalFormatting sqref="A33">
    <cfRule type="cellIs" dxfId="23" priority="19" operator="equal">
      <formula>5</formula>
    </cfRule>
    <cfRule type="cellIs" dxfId="22" priority="20" operator="equal">
      <formula>1</formula>
    </cfRule>
    <cfRule type="cellIs" dxfId="21" priority="21" operator="equal">
      <formula>2</formula>
    </cfRule>
    <cfRule type="cellIs" dxfId="20" priority="22" operator="equal">
      <formula>3</formula>
    </cfRule>
    <cfRule type="cellIs" dxfId="19" priority="23" operator="equal">
      <formula>4</formula>
    </cfRule>
    <cfRule type="cellIs" dxfId="18" priority="24" operator="equal">
      <formula>4</formula>
    </cfRule>
  </conditionalFormatting>
  <conditionalFormatting sqref="A34">
    <cfRule type="cellIs" dxfId="17" priority="13" operator="equal">
      <formula>5</formula>
    </cfRule>
    <cfRule type="cellIs" dxfId="16" priority="14" operator="equal">
      <formula>1</formula>
    </cfRule>
    <cfRule type="cellIs" dxfId="15" priority="15" operator="equal">
      <formula>2</formula>
    </cfRule>
    <cfRule type="cellIs" dxfId="14" priority="16" operator="equal">
      <formula>3</formula>
    </cfRule>
    <cfRule type="cellIs" dxfId="13" priority="17" operator="equal">
      <formula>4</formula>
    </cfRule>
    <cfRule type="cellIs" dxfId="12" priority="18" operator="equal">
      <formula>4</formula>
    </cfRule>
  </conditionalFormatting>
  <conditionalFormatting sqref="A35">
    <cfRule type="cellIs" dxfId="11" priority="7" operator="equal">
      <formula>5</formula>
    </cfRule>
    <cfRule type="cellIs" dxfId="10" priority="8" operator="equal">
      <formula>1</formula>
    </cfRule>
    <cfRule type="cellIs" dxfId="9" priority="9" operator="equal">
      <formula>2</formula>
    </cfRule>
    <cfRule type="cellIs" dxfId="8" priority="10" operator="equal">
      <formula>3</formula>
    </cfRule>
    <cfRule type="cellIs" dxfId="7" priority="11" operator="equal">
      <formula>4</formula>
    </cfRule>
    <cfRule type="cellIs" dxfId="6" priority="12" operator="equal">
      <formula>4</formula>
    </cfRule>
  </conditionalFormatting>
  <conditionalFormatting sqref="A36">
    <cfRule type="cellIs" dxfId="5" priority="1" operator="equal">
      <formula>5</formula>
    </cfRule>
    <cfRule type="cellIs" dxfId="4" priority="2" operator="equal">
      <formula>1</formula>
    </cfRule>
    <cfRule type="cellIs" dxfId="3" priority="3" operator="equal">
      <formula>2</formula>
    </cfRule>
    <cfRule type="cellIs" dxfId="2" priority="4" operator="equal">
      <formula>3</formula>
    </cfRule>
    <cfRule type="cellIs" dxfId="1" priority="5" operator="equal">
      <formula>4</formula>
    </cfRule>
    <cfRule type="cellIs" dxfId="0" priority="6" operator="equal">
      <formula>4</formula>
    </cfRule>
  </conditionalFormatting>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heetViews>
  <sheetFormatPr baseColWidth="10" defaultRowHeight="12.75" x14ac:dyDescent="0.2"/>
  <cols>
    <col min="1" max="1" width="52.5703125" bestFit="1" customWidth="1"/>
    <col min="2" max="2" width="3" bestFit="1" customWidth="1"/>
    <col min="3" max="3" width="45.7109375" bestFit="1" customWidth="1"/>
    <col min="4" max="4" width="3.28515625" customWidth="1"/>
    <col min="5" max="5" width="91.5703125" style="8" customWidth="1"/>
  </cols>
  <sheetData>
    <row r="1" spans="1:5" ht="76.5" x14ac:dyDescent="0.2">
      <c r="A1" s="14" t="s">
        <v>4</v>
      </c>
      <c r="B1" s="1"/>
      <c r="C1" s="14" t="s">
        <v>5</v>
      </c>
      <c r="D1" s="1"/>
      <c r="E1" s="7" t="s">
        <v>6</v>
      </c>
    </row>
    <row r="2" spans="1:5" x14ac:dyDescent="0.2">
      <c r="A2" s="6" t="s">
        <v>45</v>
      </c>
      <c r="B2" s="6"/>
      <c r="C2" s="6" t="s">
        <v>46</v>
      </c>
      <c r="D2" s="6"/>
      <c r="E2" s="7" t="s">
        <v>47</v>
      </c>
    </row>
    <row r="3" spans="1:5" x14ac:dyDescent="0.2">
      <c r="A3" s="6" t="s">
        <v>45</v>
      </c>
      <c r="B3" s="6"/>
      <c r="C3" s="6" t="s">
        <v>46</v>
      </c>
      <c r="D3" s="6"/>
      <c r="E3" s="7" t="s">
        <v>59</v>
      </c>
    </row>
    <row r="4" spans="1:5" x14ac:dyDescent="0.2">
      <c r="A4" s="6" t="s">
        <v>45</v>
      </c>
      <c r="B4" s="6"/>
      <c r="C4" s="6" t="s">
        <v>46</v>
      </c>
      <c r="D4" s="6"/>
      <c r="E4" s="7" t="s">
        <v>67</v>
      </c>
    </row>
    <row r="5" spans="1:5" x14ac:dyDescent="0.2">
      <c r="A5" s="6" t="s">
        <v>45</v>
      </c>
      <c r="B5" s="6"/>
      <c r="C5" s="6" t="s">
        <v>46</v>
      </c>
      <c r="D5" s="6"/>
      <c r="E5" s="7" t="s">
        <v>74</v>
      </c>
    </row>
    <row r="6" spans="1:5" ht="25.5" x14ac:dyDescent="0.2">
      <c r="A6" s="6" t="s">
        <v>45</v>
      </c>
      <c r="B6" s="6"/>
      <c r="C6" s="6" t="s">
        <v>46</v>
      </c>
      <c r="D6" s="6"/>
      <c r="E6" s="7" t="s">
        <v>81</v>
      </c>
    </row>
    <row r="7" spans="1:5" x14ac:dyDescent="0.2">
      <c r="A7" s="6" t="s">
        <v>45</v>
      </c>
      <c r="B7" s="6"/>
      <c r="C7" s="6" t="s">
        <v>46</v>
      </c>
      <c r="D7" s="6"/>
      <c r="E7" s="7" t="s">
        <v>88</v>
      </c>
    </row>
    <row r="8" spans="1:5" x14ac:dyDescent="0.2">
      <c r="A8" s="6" t="s">
        <v>45</v>
      </c>
      <c r="B8" s="6"/>
      <c r="C8" s="6" t="s">
        <v>46</v>
      </c>
      <c r="D8" s="6"/>
      <c r="E8" s="7" t="s">
        <v>95</v>
      </c>
    </row>
    <row r="9" spans="1:5" x14ac:dyDescent="0.2">
      <c r="A9" s="6" t="s">
        <v>45</v>
      </c>
      <c r="B9" s="6"/>
      <c r="C9" s="6" t="s">
        <v>46</v>
      </c>
      <c r="D9" s="6"/>
      <c r="E9" s="7" t="s">
        <v>102</v>
      </c>
    </row>
    <row r="10" spans="1:5" x14ac:dyDescent="0.2">
      <c r="A10" s="6" t="s">
        <v>45</v>
      </c>
      <c r="B10" s="6"/>
      <c r="C10" s="6" t="s">
        <v>46</v>
      </c>
      <c r="D10" s="6"/>
      <c r="E10" s="7" t="s">
        <v>110</v>
      </c>
    </row>
    <row r="11" spans="1:5" x14ac:dyDescent="0.2">
      <c r="A11" s="6" t="s">
        <v>45</v>
      </c>
      <c r="B11" s="6"/>
      <c r="C11" s="6" t="s">
        <v>46</v>
      </c>
      <c r="D11" s="6"/>
      <c r="E11" s="7" t="s">
        <v>118</v>
      </c>
    </row>
    <row r="12" spans="1:5" x14ac:dyDescent="0.2">
      <c r="A12" s="6" t="s">
        <v>45</v>
      </c>
      <c r="B12" s="6"/>
      <c r="C12" s="6" t="s">
        <v>46</v>
      </c>
      <c r="D12" s="6"/>
      <c r="E12" s="7" t="s">
        <v>125</v>
      </c>
    </row>
    <row r="13" spans="1:5" ht="25.5" x14ac:dyDescent="0.2">
      <c r="A13" s="6" t="s">
        <v>45</v>
      </c>
      <c r="B13" s="6"/>
      <c r="C13" s="6" t="s">
        <v>46</v>
      </c>
      <c r="D13" s="6"/>
      <c r="E13" s="7" t="s">
        <v>133</v>
      </c>
    </row>
    <row r="14" spans="1:5" ht="25.5" x14ac:dyDescent="0.2">
      <c r="A14" s="6" t="s">
        <v>45</v>
      </c>
      <c r="B14" s="6"/>
      <c r="C14" s="6" t="s">
        <v>46</v>
      </c>
      <c r="D14" s="6"/>
      <c r="E14" s="7" t="s">
        <v>141</v>
      </c>
    </row>
    <row r="15" spans="1:5" ht="38.25" x14ac:dyDescent="0.2">
      <c r="A15" s="6" t="s">
        <v>45</v>
      </c>
      <c r="B15" s="6"/>
      <c r="C15" s="6" t="s">
        <v>46</v>
      </c>
      <c r="D15" s="6"/>
      <c r="E15" s="7" t="s">
        <v>148</v>
      </c>
    </row>
    <row r="16" spans="1:5" x14ac:dyDescent="0.2">
      <c r="A16" s="6" t="s">
        <v>45</v>
      </c>
      <c r="B16" s="6"/>
      <c r="C16" s="6" t="s">
        <v>46</v>
      </c>
      <c r="D16" s="6"/>
      <c r="E16" s="7" t="s">
        <v>155</v>
      </c>
    </row>
    <row r="17" spans="1:5" ht="25.5" x14ac:dyDescent="0.2">
      <c r="A17" s="6" t="s">
        <v>45</v>
      </c>
      <c r="B17" s="6"/>
      <c r="C17" s="6" t="s">
        <v>46</v>
      </c>
      <c r="D17" s="6"/>
      <c r="E17" s="7" t="s">
        <v>162</v>
      </c>
    </row>
    <row r="18" spans="1:5" x14ac:dyDescent="0.2">
      <c r="A18" s="13" t="s">
        <v>169</v>
      </c>
      <c r="B18" s="6"/>
      <c r="C18" s="6" t="s">
        <v>170</v>
      </c>
      <c r="D18" s="6"/>
      <c r="E18" s="7" t="s">
        <v>171</v>
      </c>
    </row>
    <row r="19" spans="1:5" x14ac:dyDescent="0.2">
      <c r="A19" s="6" t="s">
        <v>45</v>
      </c>
      <c r="B19" s="6"/>
      <c r="C19" s="6" t="s">
        <v>46</v>
      </c>
      <c r="D19" s="6"/>
      <c r="E19" s="7" t="s">
        <v>113</v>
      </c>
    </row>
    <row r="20" spans="1:5" x14ac:dyDescent="0.2">
      <c r="A20" s="6" t="s">
        <v>45</v>
      </c>
      <c r="B20" s="6"/>
      <c r="C20" s="6" t="s">
        <v>46</v>
      </c>
      <c r="D20" s="6"/>
      <c r="E20" s="7" t="s">
        <v>184</v>
      </c>
    </row>
    <row r="21" spans="1:5" x14ac:dyDescent="0.2">
      <c r="A21" s="6" t="s">
        <v>45</v>
      </c>
      <c r="B21" s="6"/>
      <c r="C21" s="6" t="s">
        <v>46</v>
      </c>
      <c r="D21" s="6"/>
      <c r="E21" s="7" t="s">
        <v>191</v>
      </c>
    </row>
    <row r="22" spans="1:5" ht="25.5" x14ac:dyDescent="0.2">
      <c r="A22" s="6" t="s">
        <v>45</v>
      </c>
      <c r="B22" s="6"/>
      <c r="C22" s="6" t="s">
        <v>198</v>
      </c>
      <c r="D22" s="6"/>
      <c r="E22" s="7" t="s">
        <v>199</v>
      </c>
    </row>
    <row r="23" spans="1:5" x14ac:dyDescent="0.2">
      <c r="A23" s="6" t="s">
        <v>45</v>
      </c>
      <c r="B23" s="6"/>
      <c r="C23" s="6" t="s">
        <v>198</v>
      </c>
      <c r="D23" s="6"/>
      <c r="E23" s="7" t="s">
        <v>206</v>
      </c>
    </row>
    <row r="25" spans="1:5" x14ac:dyDescent="0.2">
      <c r="C25" s="6" t="s">
        <v>198</v>
      </c>
      <c r="D25" s="6">
        <v>2</v>
      </c>
    </row>
    <row r="26" spans="1:5" x14ac:dyDescent="0.2">
      <c r="A26" s="13" t="s">
        <v>169</v>
      </c>
      <c r="B26">
        <v>1</v>
      </c>
      <c r="C26" s="6" t="s">
        <v>170</v>
      </c>
      <c r="D26">
        <v>1</v>
      </c>
    </row>
    <row r="27" spans="1:5" x14ac:dyDescent="0.2">
      <c r="A27" s="6" t="s">
        <v>45</v>
      </c>
      <c r="B27">
        <v>21</v>
      </c>
      <c r="C27" s="6" t="s">
        <v>46</v>
      </c>
      <c r="D27">
        <v>19</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topLeftCell="B1" workbookViewId="0">
      <selection activeCell="B13" sqref="B13"/>
    </sheetView>
  </sheetViews>
  <sheetFormatPr baseColWidth="10" defaultRowHeight="12.75" x14ac:dyDescent="0.2"/>
  <cols>
    <col min="1" max="1" width="135.5703125" style="8" customWidth="1"/>
  </cols>
  <sheetData>
    <row r="1" spans="1:2" ht="38.25" x14ac:dyDescent="0.2">
      <c r="A1" s="9" t="s">
        <v>41</v>
      </c>
    </row>
    <row r="2" spans="1:2" x14ac:dyDescent="0.2">
      <c r="A2" s="11" t="s">
        <v>56</v>
      </c>
    </row>
    <row r="3" spans="1:2" x14ac:dyDescent="0.2">
      <c r="A3" s="12" t="s">
        <v>64</v>
      </c>
    </row>
    <row r="4" spans="1:2" ht="25.5" x14ac:dyDescent="0.2">
      <c r="A4" s="12" t="s">
        <v>71</v>
      </c>
      <c r="B4" s="10" t="s">
        <v>223</v>
      </c>
    </row>
    <row r="5" spans="1:2" x14ac:dyDescent="0.2">
      <c r="A5" s="12" t="s">
        <v>78</v>
      </c>
    </row>
    <row r="6" spans="1:2" x14ac:dyDescent="0.2">
      <c r="A6" s="12" t="s">
        <v>85</v>
      </c>
      <c r="B6" s="10" t="s">
        <v>224</v>
      </c>
    </row>
    <row r="7" spans="1:2" x14ac:dyDescent="0.2">
      <c r="A7" s="12" t="s">
        <v>92</v>
      </c>
    </row>
    <row r="8" spans="1:2" x14ac:dyDescent="0.2">
      <c r="A8" s="12" t="s">
        <v>99</v>
      </c>
    </row>
    <row r="9" spans="1:2" x14ac:dyDescent="0.2">
      <c r="A9" s="12" t="s">
        <v>107</v>
      </c>
    </row>
    <row r="10" spans="1:2" x14ac:dyDescent="0.2">
      <c r="A10" s="11" t="s">
        <v>115</v>
      </c>
    </row>
    <row r="11" spans="1:2" x14ac:dyDescent="0.2">
      <c r="A11" s="12" t="s">
        <v>122</v>
      </c>
    </row>
    <row r="12" spans="1:2" x14ac:dyDescent="0.2">
      <c r="A12" s="12" t="s">
        <v>130</v>
      </c>
    </row>
    <row r="13" spans="1:2" ht="25.5" x14ac:dyDescent="0.2">
      <c r="A13" s="12" t="s">
        <v>138</v>
      </c>
    </row>
    <row r="14" spans="1:2" ht="25.5" x14ac:dyDescent="0.2">
      <c r="A14" s="12" t="s">
        <v>145</v>
      </c>
      <c r="B14" s="10" t="s">
        <v>225</v>
      </c>
    </row>
    <row r="15" spans="1:2" ht="38.25" x14ac:dyDescent="0.2">
      <c r="A15" s="12" t="s">
        <v>152</v>
      </c>
      <c r="B15" s="10" t="s">
        <v>226</v>
      </c>
    </row>
    <row r="16" spans="1:2" x14ac:dyDescent="0.2">
      <c r="A16" s="11" t="s">
        <v>159</v>
      </c>
    </row>
    <row r="17" spans="1:1" x14ac:dyDescent="0.2">
      <c r="A17" s="12" t="s">
        <v>166</v>
      </c>
    </row>
    <row r="18" spans="1:1" x14ac:dyDescent="0.2">
      <c r="A18" s="12" t="s">
        <v>175</v>
      </c>
    </row>
    <row r="19" spans="1:1" x14ac:dyDescent="0.2">
      <c r="A19" s="12" t="s">
        <v>181</v>
      </c>
    </row>
    <row r="20" spans="1:1" x14ac:dyDescent="0.2">
      <c r="A20" s="12" t="s">
        <v>188</v>
      </c>
    </row>
    <row r="21" spans="1:1" x14ac:dyDescent="0.2">
      <c r="A21" s="11" t="s">
        <v>195</v>
      </c>
    </row>
    <row r="22" spans="1:1" x14ac:dyDescent="0.2">
      <c r="A22" s="12" t="s">
        <v>203</v>
      </c>
    </row>
    <row r="23" spans="1:1" x14ac:dyDescent="0.2">
      <c r="A23" s="12" t="s">
        <v>210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C20" sqref="C20"/>
    </sheetView>
  </sheetViews>
  <sheetFormatPr baseColWidth="10" defaultRowHeight="12.75" x14ac:dyDescent="0.2"/>
  <cols>
    <col min="1" max="1" width="22.5703125" style="8" customWidth="1"/>
    <col min="2" max="2" width="4" customWidth="1"/>
    <col min="3" max="3" width="59.5703125" bestFit="1" customWidth="1"/>
    <col min="4" max="4" width="6.28515625" customWidth="1"/>
  </cols>
  <sheetData>
    <row r="1" spans="1:4" x14ac:dyDescent="0.2">
      <c r="A1" s="47" t="s">
        <v>40</v>
      </c>
    </row>
    <row r="2" spans="1:4" x14ac:dyDescent="0.2">
      <c r="A2" s="47"/>
      <c r="C2" s="7" t="s">
        <v>55</v>
      </c>
      <c r="D2">
        <v>1</v>
      </c>
    </row>
    <row r="3" spans="1:4" x14ac:dyDescent="0.2">
      <c r="A3" s="47"/>
      <c r="C3" s="10" t="s">
        <v>221</v>
      </c>
      <c r="D3">
        <v>1</v>
      </c>
    </row>
    <row r="4" spans="1:4" x14ac:dyDescent="0.2">
      <c r="A4" s="47"/>
      <c r="C4" s="10" t="s">
        <v>222</v>
      </c>
      <c r="D4">
        <v>1</v>
      </c>
    </row>
    <row r="5" spans="1:4" x14ac:dyDescent="0.2">
      <c r="A5" s="47"/>
      <c r="C5" s="10" t="s">
        <v>211</v>
      </c>
      <c r="D5">
        <v>1</v>
      </c>
    </row>
    <row r="6" spans="1:4" x14ac:dyDescent="0.2">
      <c r="A6" s="47"/>
      <c r="C6" s="10" t="s">
        <v>212</v>
      </c>
      <c r="D6">
        <v>1</v>
      </c>
    </row>
    <row r="7" spans="1:4" x14ac:dyDescent="0.2">
      <c r="A7" s="47"/>
      <c r="C7" s="10" t="s">
        <v>213</v>
      </c>
      <c r="D7">
        <v>1</v>
      </c>
    </row>
    <row r="8" spans="1:4" x14ac:dyDescent="0.2">
      <c r="A8" s="47"/>
      <c r="C8" s="10" t="s">
        <v>218</v>
      </c>
      <c r="D8">
        <v>3</v>
      </c>
    </row>
    <row r="9" spans="1:4" x14ac:dyDescent="0.2">
      <c r="A9" s="7"/>
      <c r="C9" s="10" t="s">
        <v>214</v>
      </c>
      <c r="D9">
        <v>6</v>
      </c>
    </row>
    <row r="10" spans="1:4" x14ac:dyDescent="0.2">
      <c r="A10" s="7"/>
      <c r="C10" s="10" t="s">
        <v>220</v>
      </c>
      <c r="D10">
        <v>3</v>
      </c>
    </row>
    <row r="11" spans="1:4" x14ac:dyDescent="0.2">
      <c r="A11" s="7"/>
      <c r="C11" s="10" t="s">
        <v>215</v>
      </c>
      <c r="D11">
        <v>1</v>
      </c>
    </row>
    <row r="12" spans="1:4" x14ac:dyDescent="0.2">
      <c r="A12" s="9"/>
      <c r="C12" s="10" t="s">
        <v>216</v>
      </c>
      <c r="D12">
        <v>3</v>
      </c>
    </row>
    <row r="13" spans="1:4" x14ac:dyDescent="0.2">
      <c r="A13" s="7"/>
      <c r="C13" s="10" t="s">
        <v>219</v>
      </c>
      <c r="D13">
        <v>2</v>
      </c>
    </row>
    <row r="14" spans="1:4" x14ac:dyDescent="0.2">
      <c r="A14" s="7"/>
      <c r="C14" s="10" t="s">
        <v>217</v>
      </c>
      <c r="D14">
        <v>5</v>
      </c>
    </row>
    <row r="15" spans="1:4" x14ac:dyDescent="0.2">
      <c r="A15" s="7"/>
    </row>
    <row r="16" spans="1:4" x14ac:dyDescent="0.2">
      <c r="A16" s="7"/>
    </row>
    <row r="17" spans="1:1" x14ac:dyDescent="0.2">
      <c r="A17" s="7"/>
    </row>
    <row r="18" spans="1:1" x14ac:dyDescent="0.2">
      <c r="A18" s="7"/>
    </row>
    <row r="19" spans="1:1" x14ac:dyDescent="0.2">
      <c r="A19" s="7"/>
    </row>
    <row r="20" spans="1:1" x14ac:dyDescent="0.2">
      <c r="A20" s="7"/>
    </row>
    <row r="21" spans="1:1" x14ac:dyDescent="0.2">
      <c r="A21" s="7"/>
    </row>
    <row r="22" spans="1:1" x14ac:dyDescent="0.2">
      <c r="A22" s="7"/>
    </row>
    <row r="23" spans="1:1" x14ac:dyDescent="0.2">
      <c r="A23" s="7"/>
    </row>
  </sheetData>
  <mergeCells count="1">
    <mergeCell ref="A1:A8"/>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4" workbookViewId="0">
      <selection activeCell="A9" sqref="A9:XFD9"/>
    </sheetView>
  </sheetViews>
  <sheetFormatPr baseColWidth="10" defaultRowHeight="12.75" x14ac:dyDescent="0.2"/>
  <cols>
    <col min="1" max="1" width="85.140625" bestFit="1" customWidth="1"/>
  </cols>
  <sheetData>
    <row r="1" spans="1:4" x14ac:dyDescent="0.2">
      <c r="A1" s="1" t="s">
        <v>11</v>
      </c>
    </row>
    <row r="2" spans="1:4" x14ac:dyDescent="0.2">
      <c r="A2" s="15">
        <v>175000</v>
      </c>
    </row>
    <row r="3" spans="1:4" x14ac:dyDescent="0.2">
      <c r="A3" s="15">
        <v>175000</v>
      </c>
    </row>
    <row r="4" spans="1:4" x14ac:dyDescent="0.2">
      <c r="A4" s="15">
        <v>175000</v>
      </c>
    </row>
    <row r="5" spans="1:4" x14ac:dyDescent="0.2">
      <c r="A5" s="15">
        <v>175000</v>
      </c>
    </row>
    <row r="6" spans="1:4" x14ac:dyDescent="0.2">
      <c r="A6" s="15">
        <v>175000</v>
      </c>
    </row>
    <row r="7" spans="1:4" x14ac:dyDescent="0.2">
      <c r="A7" s="16">
        <v>165000</v>
      </c>
      <c r="C7" t="s">
        <v>227</v>
      </c>
      <c r="D7" t="s">
        <v>228</v>
      </c>
    </row>
    <row r="8" spans="1:4" x14ac:dyDescent="0.2">
      <c r="A8" s="17">
        <v>170000</v>
      </c>
      <c r="C8" s="5" t="s">
        <v>229</v>
      </c>
      <c r="D8">
        <v>4</v>
      </c>
    </row>
    <row r="9" spans="1:4" x14ac:dyDescent="0.2">
      <c r="A9" s="16">
        <v>165000</v>
      </c>
      <c r="C9" s="5" t="s">
        <v>231</v>
      </c>
      <c r="D9">
        <v>2</v>
      </c>
    </row>
    <row r="10" spans="1:4" x14ac:dyDescent="0.2">
      <c r="A10" s="15">
        <v>175000</v>
      </c>
      <c r="C10" s="5" t="s">
        <v>232</v>
      </c>
      <c r="D10">
        <v>16</v>
      </c>
    </row>
    <row r="11" spans="1:4" x14ac:dyDescent="0.2">
      <c r="A11" s="15">
        <v>175000</v>
      </c>
    </row>
    <row r="12" spans="1:4" x14ac:dyDescent="0.2">
      <c r="A12" s="15">
        <v>175000</v>
      </c>
    </row>
    <row r="13" spans="1:4" x14ac:dyDescent="0.2">
      <c r="A13" s="15">
        <v>175000</v>
      </c>
    </row>
    <row r="14" spans="1:4" x14ac:dyDescent="0.2">
      <c r="A14" s="15">
        <v>175000</v>
      </c>
    </row>
    <row r="15" spans="1:4" x14ac:dyDescent="0.2">
      <c r="A15" s="15">
        <v>175000</v>
      </c>
    </row>
    <row r="16" spans="1:4" x14ac:dyDescent="0.2">
      <c r="A16" s="15">
        <v>175000</v>
      </c>
    </row>
    <row r="17" spans="1:1" x14ac:dyDescent="0.2">
      <c r="A17" s="17">
        <v>170000</v>
      </c>
    </row>
    <row r="18" spans="1:1" x14ac:dyDescent="0.2">
      <c r="A18" s="17">
        <v>170000</v>
      </c>
    </row>
    <row r="19" spans="1:1" x14ac:dyDescent="0.2">
      <c r="A19" s="15">
        <v>175000</v>
      </c>
    </row>
    <row r="20" spans="1:1" x14ac:dyDescent="0.2">
      <c r="A20" s="15">
        <v>175000</v>
      </c>
    </row>
    <row r="21" spans="1:1" x14ac:dyDescent="0.2">
      <c r="A21" s="15">
        <v>175000</v>
      </c>
    </row>
    <row r="22" spans="1:1" x14ac:dyDescent="0.2">
      <c r="A22" s="15">
        <v>175000</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topLeftCell="H1" workbookViewId="0">
      <selection activeCell="N1" sqref="N1"/>
    </sheetView>
  </sheetViews>
  <sheetFormatPr baseColWidth="10" defaultRowHeight="12.75" x14ac:dyDescent="0.2"/>
  <cols>
    <col min="1" max="1" width="21.5703125" customWidth="1"/>
  </cols>
  <sheetData>
    <row r="1" spans="1:13" ht="64.5" customHeight="1" x14ac:dyDescent="0.2">
      <c r="A1" s="48" t="s">
        <v>12</v>
      </c>
      <c r="B1" s="48"/>
      <c r="C1" s="48"/>
      <c r="D1" s="48"/>
      <c r="M1" s="22" t="s">
        <v>49</v>
      </c>
    </row>
    <row r="2" spans="1:13" x14ac:dyDescent="0.2">
      <c r="A2" s="20" t="s">
        <v>48</v>
      </c>
      <c r="M2" s="6" t="s">
        <v>60</v>
      </c>
    </row>
    <row r="3" spans="1:13" x14ac:dyDescent="0.2">
      <c r="A3" s="20" t="s">
        <v>48</v>
      </c>
      <c r="M3" s="6" t="s">
        <v>68</v>
      </c>
    </row>
    <row r="4" spans="1:13" x14ac:dyDescent="0.2">
      <c r="A4" s="20" t="s">
        <v>48</v>
      </c>
      <c r="M4" s="6" t="s">
        <v>75</v>
      </c>
    </row>
    <row r="5" spans="1:13" x14ac:dyDescent="0.2">
      <c r="A5" s="20" t="s">
        <v>48</v>
      </c>
      <c r="B5" s="10" t="s">
        <v>229</v>
      </c>
      <c r="C5" s="10"/>
      <c r="D5">
        <v>10</v>
      </c>
      <c r="M5" s="6" t="s">
        <v>82</v>
      </c>
    </row>
    <row r="6" spans="1:13" x14ac:dyDescent="0.2">
      <c r="A6" s="20" t="s">
        <v>48</v>
      </c>
      <c r="B6" s="18" t="s">
        <v>230</v>
      </c>
      <c r="C6" s="19">
        <v>17</v>
      </c>
      <c r="D6">
        <v>7</v>
      </c>
      <c r="M6" s="6" t="s">
        <v>89</v>
      </c>
    </row>
    <row r="7" spans="1:13" x14ac:dyDescent="0.2">
      <c r="A7" s="20" t="s">
        <v>48</v>
      </c>
      <c r="B7" s="10" t="s">
        <v>231</v>
      </c>
      <c r="C7" s="10">
        <v>3</v>
      </c>
      <c r="D7">
        <v>9</v>
      </c>
      <c r="M7" s="22" t="s">
        <v>96</v>
      </c>
    </row>
    <row r="8" spans="1:13" x14ac:dyDescent="0.2">
      <c r="A8" s="20" t="s">
        <v>48</v>
      </c>
      <c r="B8" s="10" t="s">
        <v>232</v>
      </c>
      <c r="C8" s="10">
        <v>2</v>
      </c>
      <c r="D8">
        <v>15</v>
      </c>
      <c r="M8" s="6" t="s">
        <v>104</v>
      </c>
    </row>
    <row r="9" spans="1:13" x14ac:dyDescent="0.2">
      <c r="A9" s="6" t="s">
        <v>103</v>
      </c>
      <c r="M9" s="6" t="s">
        <v>111</v>
      </c>
    </row>
    <row r="10" spans="1:13" x14ac:dyDescent="0.2">
      <c r="A10" s="20" t="s">
        <v>48</v>
      </c>
      <c r="M10" s="6" t="s">
        <v>119</v>
      </c>
    </row>
    <row r="11" spans="1:13" x14ac:dyDescent="0.2">
      <c r="A11" s="20" t="s">
        <v>48</v>
      </c>
      <c r="M11" s="6" t="s">
        <v>127</v>
      </c>
    </row>
    <row r="12" spans="1:13" x14ac:dyDescent="0.2">
      <c r="A12" s="21" t="s">
        <v>126</v>
      </c>
      <c r="M12" s="6" t="s">
        <v>134</v>
      </c>
    </row>
    <row r="13" spans="1:13" x14ac:dyDescent="0.2">
      <c r="A13" s="21" t="s">
        <v>126</v>
      </c>
      <c r="M13" s="22" t="s">
        <v>142</v>
      </c>
    </row>
    <row r="14" spans="1:13" x14ac:dyDescent="0.2">
      <c r="A14" s="21" t="s">
        <v>126</v>
      </c>
      <c r="M14" s="6" t="s">
        <v>149</v>
      </c>
    </row>
    <row r="15" spans="1:13" x14ac:dyDescent="0.2">
      <c r="A15" s="20" t="s">
        <v>48</v>
      </c>
      <c r="M15" s="22" t="s">
        <v>156</v>
      </c>
    </row>
    <row r="16" spans="1:13" x14ac:dyDescent="0.2">
      <c r="A16" s="20" t="s">
        <v>48</v>
      </c>
      <c r="M16" s="6" t="s">
        <v>163</v>
      </c>
    </row>
    <row r="17" spans="1:13" x14ac:dyDescent="0.2">
      <c r="A17" s="20" t="s">
        <v>48</v>
      </c>
      <c r="M17" s="6" t="s">
        <v>172</v>
      </c>
    </row>
    <row r="18" spans="1:13" x14ac:dyDescent="0.2">
      <c r="A18" s="20" t="s">
        <v>48</v>
      </c>
      <c r="M18" s="6" t="s">
        <v>178</v>
      </c>
    </row>
    <row r="19" spans="1:13" x14ac:dyDescent="0.2">
      <c r="A19" s="6" t="s">
        <v>103</v>
      </c>
      <c r="M19" s="6" t="s">
        <v>185</v>
      </c>
    </row>
    <row r="20" spans="1:13" x14ac:dyDescent="0.2">
      <c r="A20" s="20" t="s">
        <v>48</v>
      </c>
      <c r="M20" s="6" t="s">
        <v>192</v>
      </c>
    </row>
    <row r="21" spans="1:13" x14ac:dyDescent="0.2">
      <c r="A21" s="20" t="s">
        <v>48</v>
      </c>
      <c r="M21" s="6" t="s">
        <v>200</v>
      </c>
    </row>
    <row r="22" spans="1:13" x14ac:dyDescent="0.2">
      <c r="A22" s="20" t="s">
        <v>48</v>
      </c>
      <c r="M22" s="22" t="s">
        <v>207</v>
      </c>
    </row>
    <row r="23" spans="1:13" x14ac:dyDescent="0.2">
      <c r="A23" s="20" t="s">
        <v>48</v>
      </c>
    </row>
  </sheetData>
  <mergeCells count="1">
    <mergeCell ref="A1:D1"/>
  </mergeCells>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workbookViewId="0">
      <selection activeCell="L21" sqref="L21"/>
    </sheetView>
  </sheetViews>
  <sheetFormatPr baseColWidth="10" defaultRowHeight="12.75" x14ac:dyDescent="0.2"/>
  <cols>
    <col min="1" max="1" width="1.85546875" style="35" customWidth="1"/>
    <col min="2" max="2" width="31.5703125" style="35" customWidth="1"/>
    <col min="3" max="7" width="9.7109375" style="35" customWidth="1"/>
    <col min="8" max="8" width="1.5703125" style="35" customWidth="1"/>
    <col min="9" max="16384" width="11.42578125" style="35"/>
  </cols>
  <sheetData>
    <row r="1" spans="2:7" ht="4.5" customHeight="1" x14ac:dyDescent="0.2"/>
    <row r="2" spans="2:7" x14ac:dyDescent="0.2">
      <c r="C2" s="49" t="s">
        <v>247</v>
      </c>
      <c r="D2" s="49"/>
      <c r="E2" s="49"/>
      <c r="F2" s="49"/>
      <c r="G2" s="49"/>
    </row>
    <row r="3" spans="2:7" x14ac:dyDescent="0.2">
      <c r="B3" s="36"/>
      <c r="C3" s="37">
        <v>1</v>
      </c>
      <c r="D3" s="37">
        <v>2</v>
      </c>
      <c r="E3" s="37">
        <v>3</v>
      </c>
      <c r="F3" s="37">
        <v>4</v>
      </c>
      <c r="G3" s="37">
        <v>5</v>
      </c>
    </row>
    <row r="4" spans="2:7" x14ac:dyDescent="0.2">
      <c r="B4" s="38" t="s">
        <v>233</v>
      </c>
      <c r="C4" s="45">
        <v>0.18181818181818182</v>
      </c>
      <c r="D4" s="45">
        <v>0.18181818181818182</v>
      </c>
      <c r="E4" s="41">
        <v>0.31818181818181818</v>
      </c>
      <c r="F4" s="45">
        <v>0.18181818181818182</v>
      </c>
      <c r="G4" s="43">
        <v>0.13636363636363635</v>
      </c>
    </row>
    <row r="5" spans="2:7" x14ac:dyDescent="0.2">
      <c r="B5" s="39" t="s">
        <v>234</v>
      </c>
      <c r="C5" s="40">
        <v>0</v>
      </c>
      <c r="D5" s="46">
        <v>0.18181818181818182</v>
      </c>
      <c r="E5" s="44">
        <v>0.22727272727272727</v>
      </c>
      <c r="F5" s="42">
        <v>0.36363636363636365</v>
      </c>
      <c r="G5" s="44">
        <v>0.22727272727272727</v>
      </c>
    </row>
    <row r="6" spans="2:7" ht="25.5" x14ac:dyDescent="0.2">
      <c r="B6" s="39" t="s">
        <v>248</v>
      </c>
      <c r="C6" s="46">
        <v>0.13636363636363635</v>
      </c>
      <c r="D6" s="46">
        <v>9.0909090909090912E-2</v>
      </c>
      <c r="E6" s="44">
        <v>0.18181818181818182</v>
      </c>
      <c r="F6" s="44">
        <v>0.18181818181818182</v>
      </c>
      <c r="G6" s="42">
        <v>0.40909090909090912</v>
      </c>
    </row>
    <row r="7" spans="2:7" x14ac:dyDescent="0.2">
      <c r="B7" s="39" t="s">
        <v>235</v>
      </c>
      <c r="C7" s="46">
        <v>9.0909090909090912E-2</v>
      </c>
      <c r="D7" s="44">
        <v>0.13636363636363635</v>
      </c>
      <c r="E7" s="46">
        <v>4.5454545454545456E-2</v>
      </c>
      <c r="F7" s="42">
        <v>0.36363636363636365</v>
      </c>
      <c r="G7" s="42">
        <v>0.36363636363636365</v>
      </c>
    </row>
    <row r="8" spans="2:7" x14ac:dyDescent="0.2">
      <c r="B8" s="39" t="s">
        <v>236</v>
      </c>
      <c r="C8" s="46">
        <v>9.0909090909090912E-2</v>
      </c>
      <c r="D8" s="44">
        <v>0.27272727272727271</v>
      </c>
      <c r="E8" s="44">
        <v>0.27272727272727271</v>
      </c>
      <c r="F8" s="42">
        <v>0.31818181818181818</v>
      </c>
      <c r="G8" s="46">
        <v>4.5454545454545456E-2</v>
      </c>
    </row>
    <row r="9" spans="2:7" x14ac:dyDescent="0.2">
      <c r="B9" s="39" t="s">
        <v>237</v>
      </c>
      <c r="C9" s="46">
        <v>9.0909090909090912E-2</v>
      </c>
      <c r="D9" s="44">
        <v>0.18181818181818182</v>
      </c>
      <c r="E9" s="44">
        <v>0.18181818181818182</v>
      </c>
      <c r="F9" s="44">
        <v>0.18181818181818182</v>
      </c>
      <c r="G9" s="42">
        <v>0.36363636363636365</v>
      </c>
    </row>
    <row r="10" spans="2:7" x14ac:dyDescent="0.2">
      <c r="B10" s="39" t="s">
        <v>238</v>
      </c>
      <c r="C10" s="46">
        <v>9.0909090909090912E-2</v>
      </c>
      <c r="D10" s="44">
        <v>0.13636363636363635</v>
      </c>
      <c r="E10" s="44">
        <v>0.22727272727272727</v>
      </c>
      <c r="F10" s="42">
        <v>0.5</v>
      </c>
      <c r="G10" s="46">
        <v>4.5454545454545456E-2</v>
      </c>
    </row>
    <row r="11" spans="2:7" x14ac:dyDescent="0.2">
      <c r="B11" s="39" t="s">
        <v>239</v>
      </c>
      <c r="C11" s="46">
        <v>9.0909090909090912E-2</v>
      </c>
      <c r="D11" s="44">
        <v>0.13636363636363635</v>
      </c>
      <c r="E11" s="44">
        <v>0.13636363636363635</v>
      </c>
      <c r="F11" s="42">
        <v>0.45454545454545453</v>
      </c>
      <c r="G11" s="44">
        <v>0.18181818181818182</v>
      </c>
    </row>
    <row r="12" spans="2:7" x14ac:dyDescent="0.2">
      <c r="B12" s="39" t="s">
        <v>240</v>
      </c>
      <c r="C12" s="46">
        <v>9.0909090909090912E-2</v>
      </c>
      <c r="D12" s="46">
        <v>4.5454545454545456E-2</v>
      </c>
      <c r="E12" s="44">
        <v>0.22727272727272727</v>
      </c>
      <c r="F12" s="42">
        <v>0.40909090909090912</v>
      </c>
      <c r="G12" s="44">
        <v>0.22727272727272727</v>
      </c>
    </row>
    <row r="13" spans="2:7" x14ac:dyDescent="0.2">
      <c r="B13" s="39" t="s">
        <v>241</v>
      </c>
      <c r="C13" s="46">
        <v>0.13636363636363635</v>
      </c>
      <c r="D13" s="46">
        <v>0.13636363636363635</v>
      </c>
      <c r="E13" s="44">
        <v>0.18181818181818182</v>
      </c>
      <c r="F13" s="42">
        <v>0.36363636363636365</v>
      </c>
      <c r="G13" s="44">
        <v>0.18181818181818182</v>
      </c>
    </row>
    <row r="14" spans="2:7" x14ac:dyDescent="0.2">
      <c r="B14" s="39" t="s">
        <v>242</v>
      </c>
      <c r="C14" s="46">
        <v>0.13636363636363635</v>
      </c>
      <c r="D14" s="42">
        <v>0.22727272727272727</v>
      </c>
      <c r="E14" s="42">
        <v>0.22727272727272727</v>
      </c>
      <c r="F14" s="44">
        <v>0.18181818181818182</v>
      </c>
      <c r="G14" s="42">
        <v>0.22727272727272727</v>
      </c>
    </row>
    <row r="15" spans="2:7" x14ac:dyDescent="0.2">
      <c r="B15" s="39" t="s">
        <v>243</v>
      </c>
      <c r="C15" s="40">
        <v>0</v>
      </c>
      <c r="D15" s="46">
        <v>9.0909090909090912E-2</v>
      </c>
      <c r="E15" s="42">
        <v>0.36363636363636365</v>
      </c>
      <c r="F15" s="44">
        <v>0.13636363636363635</v>
      </c>
      <c r="G15" s="42">
        <v>0.40909090909090912</v>
      </c>
    </row>
    <row r="16" spans="2:7" x14ac:dyDescent="0.2">
      <c r="B16" s="39" t="s">
        <v>244</v>
      </c>
      <c r="C16" s="44">
        <v>0.18181818181818182</v>
      </c>
      <c r="D16" s="44">
        <v>0.13636363636363635</v>
      </c>
      <c r="E16" s="42">
        <v>0.27272727272727271</v>
      </c>
      <c r="F16" s="46">
        <v>4.5454545454545456E-2</v>
      </c>
      <c r="G16" s="42">
        <v>0.36363636363636365</v>
      </c>
    </row>
    <row r="17" ht="6.75" customHeight="1" x14ac:dyDescent="0.2"/>
  </sheetData>
  <mergeCells count="1">
    <mergeCell ref="C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Respuestas de formulario 1</vt:lpstr>
      <vt:lpstr>Hoja8</vt:lpstr>
      <vt:lpstr>Hoja6</vt:lpstr>
      <vt:lpstr>Hoja3</vt:lpstr>
      <vt:lpstr>Hoja2</vt:lpstr>
      <vt:lpstr>Hoja1</vt:lpstr>
      <vt:lpstr>Hoja4</vt:lpstr>
      <vt:lpstr>Hoja5</vt:lpstr>
      <vt:lpstr>Hoja7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LILIANA URIBE</dc:creator>
  <cp:lastModifiedBy>asus ci3</cp:lastModifiedBy>
  <dcterms:created xsi:type="dcterms:W3CDTF">2020-08-28T12:37:46Z</dcterms:created>
  <dcterms:modified xsi:type="dcterms:W3CDTF">2021-01-14T00:51:52Z</dcterms:modified>
</cp:coreProperties>
</file>